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4 Vмо\Приложения к Протоколу №14\"/>
    </mc:Choice>
  </mc:AlternateContent>
  <bookViews>
    <workbookView xWindow="960" yWindow="675" windowWidth="27315" windowHeight="12030" firstSheet="3" activeTab="3"/>
  </bookViews>
  <sheets>
    <sheet name="СВМП(КС) Пр14" sheetId="4" state="hidden" r:id="rId1"/>
    <sheet name="СВМП(КС) Пр14 (1вар)" sheetId="5" state="hidden" r:id="rId2"/>
    <sheet name="СВМП(КС) Пр14 (2 вар)" sheetId="6" state="hidden" r:id="rId3"/>
    <sheet name="СВМП(КС) Пр14 (3 вар) " sheetId="7" r:id="rId4"/>
    <sheet name="СВМП(Ген ИНЖ) Пр7-факт_4" sheetId="3" state="hidden" r:id="rId5"/>
    <sheet name="Лист1 (Ген ИНЖ)_5" sheetId="2" state="hidden" r:id="rId6"/>
  </sheets>
  <definedNames>
    <definedName name="_xlnm.Print_Area" localSheetId="5">'Лист1 (Ген ИНЖ)_5'!$A$1:$AE$41</definedName>
    <definedName name="_xlnm.Print_Area" localSheetId="4">'СВМП(Ген ИНЖ) Пр7-факт_4'!$A$1:$W$41</definedName>
    <definedName name="_xlnm.Print_Area" localSheetId="0">'СВМП(КС) Пр14'!$A$1:$W$34</definedName>
    <definedName name="_xlnm.Print_Area" localSheetId="1">'СВМП(КС) Пр14 (1вар)'!$A$1:$W$34</definedName>
    <definedName name="_xlnm.Print_Area" localSheetId="2">'СВМП(КС) Пр14 (2 вар)'!$A$1:$W$34</definedName>
    <definedName name="_xlnm.Print_Area" localSheetId="3">'СВМП(КС) Пр14 (3 вар) '!$A$1:$W$34</definedName>
  </definedNames>
  <calcPr calcId="152511"/>
</workbook>
</file>

<file path=xl/calcChain.xml><?xml version="1.0" encoding="utf-8"?>
<calcChain xmlns="http://schemas.openxmlformats.org/spreadsheetml/2006/main">
  <c r="T34" i="7" l="1"/>
  <c r="H34" i="7"/>
  <c r="V33" i="7"/>
  <c r="T33" i="7"/>
  <c r="I33" i="7"/>
  <c r="H33" i="7"/>
  <c r="G33" i="7"/>
  <c r="F33" i="7"/>
  <c r="E33" i="7"/>
  <c r="W32" i="7"/>
  <c r="U32" i="7"/>
  <c r="R32" i="7"/>
  <c r="S32" i="7" s="1"/>
  <c r="P32" i="7"/>
  <c r="O32" i="7"/>
  <c r="L32" i="7"/>
  <c r="M32" i="7" s="1"/>
  <c r="Q32" i="7" s="1"/>
  <c r="K32" i="7"/>
  <c r="J32" i="7"/>
  <c r="W31" i="7"/>
  <c r="U31" i="7"/>
  <c r="S31" i="7"/>
  <c r="R31" i="7"/>
  <c r="P31" i="7"/>
  <c r="O31" i="7"/>
  <c r="L31" i="7"/>
  <c r="M31" i="7" s="1"/>
  <c r="Q31" i="7" s="1"/>
  <c r="K31" i="7"/>
  <c r="J31" i="7"/>
  <c r="W30" i="7"/>
  <c r="U30" i="7"/>
  <c r="N30" i="7"/>
  <c r="N33" i="7" s="1"/>
  <c r="L30" i="7"/>
  <c r="M30" i="7" s="1"/>
  <c r="K30" i="7"/>
  <c r="J30" i="7"/>
  <c r="W29" i="7"/>
  <c r="U29" i="7"/>
  <c r="R29" i="7"/>
  <c r="S29" i="7" s="1"/>
  <c r="P29" i="7"/>
  <c r="O29" i="7"/>
  <c r="M29" i="7"/>
  <c r="Q29" i="7" s="1"/>
  <c r="L29" i="7"/>
  <c r="K29" i="7"/>
  <c r="J29" i="7"/>
  <c r="W28" i="7"/>
  <c r="U28" i="7"/>
  <c r="R28" i="7"/>
  <c r="S28" i="7" s="1"/>
  <c r="P28" i="7"/>
  <c r="O28" i="7"/>
  <c r="L28" i="7"/>
  <c r="M28" i="7" s="1"/>
  <c r="Q28" i="7" s="1"/>
  <c r="K28" i="7"/>
  <c r="J28" i="7"/>
  <c r="W27" i="7"/>
  <c r="U27" i="7"/>
  <c r="U33" i="7" s="1"/>
  <c r="R27" i="7"/>
  <c r="P27" i="7"/>
  <c r="O27" i="7"/>
  <c r="L27" i="7"/>
  <c r="M27" i="7" s="1"/>
  <c r="K27" i="7"/>
  <c r="K33" i="7" s="1"/>
  <c r="J27" i="7"/>
  <c r="J33" i="7" s="1"/>
  <c r="V26" i="7"/>
  <c r="T26" i="7"/>
  <c r="I26" i="7"/>
  <c r="I34" i="7" s="1"/>
  <c r="H26" i="7"/>
  <c r="G26" i="7"/>
  <c r="G34" i="7" s="1"/>
  <c r="E26" i="7"/>
  <c r="E34" i="7" s="1"/>
  <c r="D26" i="7"/>
  <c r="W25" i="7"/>
  <c r="U25" i="7"/>
  <c r="L25" i="7"/>
  <c r="P25" i="7" s="1"/>
  <c r="K25" i="7"/>
  <c r="J25" i="7"/>
  <c r="W24" i="7"/>
  <c r="U24" i="7"/>
  <c r="S24" i="7"/>
  <c r="R24" i="7"/>
  <c r="P24" i="7"/>
  <c r="O24" i="7"/>
  <c r="L24" i="7"/>
  <c r="M24" i="7" s="1"/>
  <c r="Q24" i="7" s="1"/>
  <c r="K24" i="7"/>
  <c r="J24" i="7"/>
  <c r="W23" i="7"/>
  <c r="U23" i="7"/>
  <c r="R23" i="7"/>
  <c r="S23" i="7" s="1"/>
  <c r="P23" i="7"/>
  <c r="O23" i="7"/>
  <c r="M23" i="7"/>
  <c r="Q23" i="7" s="1"/>
  <c r="L23" i="7"/>
  <c r="K23" i="7"/>
  <c r="J23" i="7"/>
  <c r="W22" i="7"/>
  <c r="U22" i="7"/>
  <c r="N22" i="7"/>
  <c r="P22" i="7" s="1"/>
  <c r="M22" i="7"/>
  <c r="L22" i="7"/>
  <c r="K22" i="7"/>
  <c r="F22" i="7"/>
  <c r="J22" i="7" s="1"/>
  <c r="W21" i="7"/>
  <c r="U21" i="7"/>
  <c r="R21" i="7"/>
  <c r="S21" i="7" s="1"/>
  <c r="P21" i="7"/>
  <c r="O21" i="7"/>
  <c r="M21" i="7"/>
  <c r="Q21" i="7" s="1"/>
  <c r="L21" i="7"/>
  <c r="K21" i="7"/>
  <c r="F21" i="7"/>
  <c r="J21" i="7" s="1"/>
  <c r="W20" i="7"/>
  <c r="U20" i="7"/>
  <c r="N20" i="7"/>
  <c r="O20" i="7" s="1"/>
  <c r="M20" i="7"/>
  <c r="Q20" i="7" s="1"/>
  <c r="L20" i="7"/>
  <c r="K20" i="7"/>
  <c r="J20" i="7"/>
  <c r="W19" i="7"/>
  <c r="U19" i="7"/>
  <c r="R19" i="7"/>
  <c r="S19" i="7" s="1"/>
  <c r="P19" i="7"/>
  <c r="O19" i="7"/>
  <c r="M19" i="7"/>
  <c r="Q19" i="7" s="1"/>
  <c r="L19" i="7"/>
  <c r="K19" i="7"/>
  <c r="F19" i="7"/>
  <c r="J19" i="7" s="1"/>
  <c r="W18" i="7"/>
  <c r="U18" i="7"/>
  <c r="R18" i="7"/>
  <c r="S18" i="7" s="1"/>
  <c r="P18" i="7"/>
  <c r="O18" i="7"/>
  <c r="M18" i="7"/>
  <c r="Q18" i="7" s="1"/>
  <c r="L18" i="7"/>
  <c r="K18" i="7"/>
  <c r="J18" i="7"/>
  <c r="W17" i="7"/>
  <c r="U17" i="7"/>
  <c r="N17" i="7"/>
  <c r="P17" i="7" s="1"/>
  <c r="M17" i="7"/>
  <c r="L17" i="7"/>
  <c r="K17" i="7"/>
  <c r="F17" i="7"/>
  <c r="J17" i="7" s="1"/>
  <c r="W16" i="7"/>
  <c r="U16" i="7"/>
  <c r="N16" i="7"/>
  <c r="O16" i="7" s="1"/>
  <c r="M16" i="7"/>
  <c r="Q16" i="7" s="1"/>
  <c r="L16" i="7"/>
  <c r="K16" i="7"/>
  <c r="J16" i="7"/>
  <c r="W15" i="7"/>
  <c r="U15" i="7"/>
  <c r="N15" i="7"/>
  <c r="P15" i="7" s="1"/>
  <c r="M15" i="7"/>
  <c r="L15" i="7"/>
  <c r="K15" i="7"/>
  <c r="J15" i="7"/>
  <c r="W14" i="7"/>
  <c r="U14" i="7"/>
  <c r="R14" i="7"/>
  <c r="S14" i="7" s="1"/>
  <c r="P14" i="7"/>
  <c r="O14" i="7"/>
  <c r="M14" i="7"/>
  <c r="Q14" i="7" s="1"/>
  <c r="L14" i="7"/>
  <c r="K14" i="7"/>
  <c r="J14" i="7"/>
  <c r="W13" i="7"/>
  <c r="U13" i="7"/>
  <c r="N13" i="7"/>
  <c r="P13" i="7" s="1"/>
  <c r="M13" i="7"/>
  <c r="L13" i="7"/>
  <c r="K13" i="7"/>
  <c r="F13" i="7"/>
  <c r="F26" i="7" s="1"/>
  <c r="F34" i="7" s="1"/>
  <c r="W12" i="7"/>
  <c r="U12" i="7"/>
  <c r="R12" i="7"/>
  <c r="S12" i="7" s="1"/>
  <c r="P12" i="7"/>
  <c r="O12" i="7"/>
  <c r="M12" i="7"/>
  <c r="Q12" i="7" s="1"/>
  <c r="L12" i="7"/>
  <c r="K12" i="7"/>
  <c r="J12" i="7"/>
  <c r="W11" i="7"/>
  <c r="U11" i="7"/>
  <c r="R11" i="7"/>
  <c r="S11" i="7" s="1"/>
  <c r="P11" i="7"/>
  <c r="O11" i="7"/>
  <c r="L11" i="7"/>
  <c r="M11" i="7" s="1"/>
  <c r="Q11" i="7" s="1"/>
  <c r="K11" i="7"/>
  <c r="J11" i="7"/>
  <c r="W10" i="7"/>
  <c r="U10" i="7"/>
  <c r="U26" i="7" s="1"/>
  <c r="U34" i="7" s="1"/>
  <c r="S10" i="7"/>
  <c r="R10" i="7"/>
  <c r="P10" i="7"/>
  <c r="O10" i="7"/>
  <c r="L10" i="7"/>
  <c r="M10" i="7" s="1"/>
  <c r="Q10" i="7" s="1"/>
  <c r="K10" i="7"/>
  <c r="J10" i="7"/>
  <c r="W9" i="7"/>
  <c r="U9" i="7"/>
  <c r="P9" i="7"/>
  <c r="O9" i="7"/>
  <c r="N9" i="7"/>
  <c r="R9" i="7" s="1"/>
  <c r="S9" i="7" s="1"/>
  <c r="L9" i="7"/>
  <c r="M9" i="7" s="1"/>
  <c r="Q9" i="7" s="1"/>
  <c r="K9" i="7"/>
  <c r="J9" i="7"/>
  <c r="W8" i="7"/>
  <c r="U8" i="7"/>
  <c r="P8" i="7"/>
  <c r="O8" i="7"/>
  <c r="N8" i="7"/>
  <c r="R8" i="7" s="1"/>
  <c r="S8" i="7" s="1"/>
  <c r="L8" i="7"/>
  <c r="M8" i="7" s="1"/>
  <c r="Q8" i="7" s="1"/>
  <c r="K8" i="7"/>
  <c r="J8" i="7"/>
  <c r="W7" i="7"/>
  <c r="U7" i="7"/>
  <c r="P7" i="7"/>
  <c r="O7" i="7"/>
  <c r="N7" i="7"/>
  <c r="R7" i="7" s="1"/>
  <c r="S7" i="7" s="1"/>
  <c r="L7" i="7"/>
  <c r="M7" i="7" s="1"/>
  <c r="Q7" i="7" s="1"/>
  <c r="K7" i="7"/>
  <c r="J7" i="7"/>
  <c r="W6" i="7"/>
  <c r="U6" i="7"/>
  <c r="P6" i="7"/>
  <c r="O6" i="7"/>
  <c r="N6" i="7"/>
  <c r="R6" i="7" s="1"/>
  <c r="L6" i="7"/>
  <c r="L26" i="7" s="1"/>
  <c r="K6" i="7"/>
  <c r="K26" i="7" s="1"/>
  <c r="J6" i="7"/>
  <c r="V34" i="7" l="1"/>
  <c r="W33" i="7"/>
  <c r="W26" i="7"/>
  <c r="W34" i="7" s="1"/>
  <c r="S6" i="7"/>
  <c r="Q17" i="7"/>
  <c r="O26" i="7"/>
  <c r="M33" i="7"/>
  <c r="Q27" i="7"/>
  <c r="K34" i="7"/>
  <c r="Q15" i="7"/>
  <c r="L34" i="7"/>
  <c r="P33" i="7"/>
  <c r="R15" i="7"/>
  <c r="S15" i="7" s="1"/>
  <c r="R16" i="7"/>
  <c r="S16" i="7" s="1"/>
  <c r="R20" i="7"/>
  <c r="S20" i="7" s="1"/>
  <c r="R30" i="7"/>
  <c r="S30" i="7" s="1"/>
  <c r="J13" i="7"/>
  <c r="J26" i="7" s="1"/>
  <c r="J34" i="7" s="1"/>
  <c r="R13" i="7"/>
  <c r="S13" i="7" s="1"/>
  <c r="O15" i="7"/>
  <c r="O30" i="7"/>
  <c r="O33" i="7" s="1"/>
  <c r="L33" i="7"/>
  <c r="M6" i="7"/>
  <c r="O13" i="7"/>
  <c r="Q13" i="7" s="1"/>
  <c r="P16" i="7"/>
  <c r="P26" i="7" s="1"/>
  <c r="P34" i="7" s="1"/>
  <c r="O17" i="7"/>
  <c r="P20" i="7"/>
  <c r="O22" i="7"/>
  <c r="Q22" i="7" s="1"/>
  <c r="M25" i="7"/>
  <c r="Q25" i="7" s="1"/>
  <c r="P30" i="7"/>
  <c r="R17" i="7"/>
  <c r="S17" i="7" s="1"/>
  <c r="R22" i="7"/>
  <c r="S22" i="7" s="1"/>
  <c r="N26" i="7"/>
  <c r="N34" i="7" s="1"/>
  <c r="S27" i="7"/>
  <c r="T34" i="6"/>
  <c r="H34" i="6"/>
  <c r="V33" i="6"/>
  <c r="T33" i="6"/>
  <c r="I33" i="6"/>
  <c r="H33" i="6"/>
  <c r="G33" i="6"/>
  <c r="F33" i="6"/>
  <c r="E33" i="6"/>
  <c r="W32" i="6"/>
  <c r="U32" i="6"/>
  <c r="R32" i="6"/>
  <c r="S32" i="6" s="1"/>
  <c r="P32" i="6"/>
  <c r="O32" i="6"/>
  <c r="L32" i="6"/>
  <c r="M32" i="6" s="1"/>
  <c r="Q32" i="6" s="1"/>
  <c r="K32" i="6"/>
  <c r="J32" i="6"/>
  <c r="W31" i="6"/>
  <c r="U31" i="6"/>
  <c r="S31" i="6"/>
  <c r="R31" i="6"/>
  <c r="P31" i="6"/>
  <c r="O31" i="6"/>
  <c r="L31" i="6"/>
  <c r="M31" i="6" s="1"/>
  <c r="Q31" i="6" s="1"/>
  <c r="K31" i="6"/>
  <c r="J31" i="6"/>
  <c r="W30" i="6"/>
  <c r="U30" i="6"/>
  <c r="N30" i="6"/>
  <c r="N33" i="6" s="1"/>
  <c r="L30" i="6"/>
  <c r="M30" i="6" s="1"/>
  <c r="K30" i="6"/>
  <c r="J30" i="6"/>
  <c r="W29" i="6"/>
  <c r="U29" i="6"/>
  <c r="R29" i="6"/>
  <c r="S29" i="6" s="1"/>
  <c r="P29" i="6"/>
  <c r="O29" i="6"/>
  <c r="M29" i="6"/>
  <c r="Q29" i="6" s="1"/>
  <c r="L29" i="6"/>
  <c r="K29" i="6"/>
  <c r="J29" i="6"/>
  <c r="W28" i="6"/>
  <c r="U28" i="6"/>
  <c r="S28" i="6"/>
  <c r="R28" i="6"/>
  <c r="P28" i="6"/>
  <c r="O28" i="6"/>
  <c r="L28" i="6"/>
  <c r="M28" i="6" s="1"/>
  <c r="Q28" i="6" s="1"/>
  <c r="K28" i="6"/>
  <c r="J28" i="6"/>
  <c r="W27" i="6"/>
  <c r="U27" i="6"/>
  <c r="U33" i="6" s="1"/>
  <c r="R27" i="6"/>
  <c r="P27" i="6"/>
  <c r="O27" i="6"/>
  <c r="M27" i="6"/>
  <c r="L27" i="6"/>
  <c r="L33" i="6" s="1"/>
  <c r="K27" i="6"/>
  <c r="K33" i="6" s="1"/>
  <c r="J27" i="6"/>
  <c r="J33" i="6" s="1"/>
  <c r="V26" i="6"/>
  <c r="V34" i="6" s="1"/>
  <c r="T26" i="6"/>
  <c r="I26" i="6"/>
  <c r="I34" i="6" s="1"/>
  <c r="H26" i="6"/>
  <c r="G26" i="6"/>
  <c r="G34" i="6" s="1"/>
  <c r="E26" i="6"/>
  <c r="E34" i="6" s="1"/>
  <c r="D26" i="6"/>
  <c r="W25" i="6"/>
  <c r="U25" i="6"/>
  <c r="L25" i="6"/>
  <c r="P25" i="6" s="1"/>
  <c r="K25" i="6"/>
  <c r="J25" i="6"/>
  <c r="W24" i="6"/>
  <c r="U24" i="6"/>
  <c r="S24" i="6"/>
  <c r="R24" i="6"/>
  <c r="P24" i="6"/>
  <c r="O24" i="6"/>
  <c r="L24" i="6"/>
  <c r="M24" i="6" s="1"/>
  <c r="Q24" i="6" s="1"/>
  <c r="K24" i="6"/>
  <c r="J24" i="6"/>
  <c r="W23" i="6"/>
  <c r="U23" i="6"/>
  <c r="R23" i="6"/>
  <c r="S23" i="6" s="1"/>
  <c r="P23" i="6"/>
  <c r="O23" i="6"/>
  <c r="M23" i="6"/>
  <c r="Q23" i="6" s="1"/>
  <c r="L23" i="6"/>
  <c r="K23" i="6"/>
  <c r="J23" i="6"/>
  <c r="W22" i="6"/>
  <c r="U22" i="6"/>
  <c r="N22" i="6"/>
  <c r="P22" i="6" s="1"/>
  <c r="M22" i="6"/>
  <c r="L22" i="6"/>
  <c r="K22" i="6"/>
  <c r="F22" i="6"/>
  <c r="J22" i="6" s="1"/>
  <c r="W21" i="6"/>
  <c r="U21" i="6"/>
  <c r="R21" i="6"/>
  <c r="S21" i="6" s="1"/>
  <c r="P21" i="6"/>
  <c r="O21" i="6"/>
  <c r="M21" i="6"/>
  <c r="Q21" i="6" s="1"/>
  <c r="L21" i="6"/>
  <c r="K21" i="6"/>
  <c r="F21" i="6"/>
  <c r="J21" i="6" s="1"/>
  <c r="W20" i="6"/>
  <c r="U20" i="6"/>
  <c r="N20" i="6"/>
  <c r="R20" i="6" s="1"/>
  <c r="S20" i="6" s="1"/>
  <c r="M20" i="6"/>
  <c r="L20" i="6"/>
  <c r="K20" i="6"/>
  <c r="J20" i="6"/>
  <c r="W19" i="6"/>
  <c r="U19" i="6"/>
  <c r="R19" i="6"/>
  <c r="S19" i="6" s="1"/>
  <c r="P19" i="6"/>
  <c r="O19" i="6"/>
  <c r="M19" i="6"/>
  <c r="Q19" i="6" s="1"/>
  <c r="L19" i="6"/>
  <c r="K19" i="6"/>
  <c r="F19" i="6"/>
  <c r="J19" i="6" s="1"/>
  <c r="W18" i="6"/>
  <c r="U18" i="6"/>
  <c r="R18" i="6"/>
  <c r="S18" i="6" s="1"/>
  <c r="P18" i="6"/>
  <c r="O18" i="6"/>
  <c r="M18" i="6"/>
  <c r="Q18" i="6" s="1"/>
  <c r="L18" i="6"/>
  <c r="K18" i="6"/>
  <c r="J18" i="6"/>
  <c r="W17" i="6"/>
  <c r="U17" i="6"/>
  <c r="P17" i="6"/>
  <c r="N17" i="6"/>
  <c r="O17" i="6" s="1"/>
  <c r="M17" i="6"/>
  <c r="L17" i="6"/>
  <c r="K17" i="6"/>
  <c r="F17" i="6"/>
  <c r="J17" i="6" s="1"/>
  <c r="W16" i="6"/>
  <c r="U16" i="6"/>
  <c r="N16" i="6"/>
  <c r="P16" i="6" s="1"/>
  <c r="M16" i="6"/>
  <c r="L16" i="6"/>
  <c r="K16" i="6"/>
  <c r="J16" i="6"/>
  <c r="W15" i="6"/>
  <c r="U15" i="6"/>
  <c r="N15" i="6"/>
  <c r="P15" i="6" s="1"/>
  <c r="M15" i="6"/>
  <c r="L15" i="6"/>
  <c r="K15" i="6"/>
  <c r="J15" i="6"/>
  <c r="W14" i="6"/>
  <c r="U14" i="6"/>
  <c r="R14" i="6"/>
  <c r="S14" i="6" s="1"/>
  <c r="P14" i="6"/>
  <c r="O14" i="6"/>
  <c r="M14" i="6"/>
  <c r="Q14" i="6" s="1"/>
  <c r="L14" i="6"/>
  <c r="K14" i="6"/>
  <c r="J14" i="6"/>
  <c r="W13" i="6"/>
  <c r="U13" i="6"/>
  <c r="P13" i="6"/>
  <c r="O13" i="6"/>
  <c r="N13" i="6"/>
  <c r="R13" i="6" s="1"/>
  <c r="S13" i="6" s="1"/>
  <c r="M13" i="6"/>
  <c r="Q13" i="6" s="1"/>
  <c r="L13" i="6"/>
  <c r="K13" i="6"/>
  <c r="F13" i="6"/>
  <c r="F26" i="6" s="1"/>
  <c r="F34" i="6" s="1"/>
  <c r="W12" i="6"/>
  <c r="U12" i="6"/>
  <c r="R12" i="6"/>
  <c r="S12" i="6" s="1"/>
  <c r="P12" i="6"/>
  <c r="O12" i="6"/>
  <c r="M12" i="6"/>
  <c r="Q12" i="6" s="1"/>
  <c r="L12" i="6"/>
  <c r="K12" i="6"/>
  <c r="J12" i="6"/>
  <c r="W11" i="6"/>
  <c r="U11" i="6"/>
  <c r="S11" i="6"/>
  <c r="R11" i="6"/>
  <c r="P11" i="6"/>
  <c r="O11" i="6"/>
  <c r="L11" i="6"/>
  <c r="M11" i="6" s="1"/>
  <c r="K11" i="6"/>
  <c r="J11" i="6"/>
  <c r="W10" i="6"/>
  <c r="U10" i="6"/>
  <c r="U26" i="6" s="1"/>
  <c r="U34" i="6" s="1"/>
  <c r="S10" i="6"/>
  <c r="R10" i="6"/>
  <c r="P10" i="6"/>
  <c r="O10" i="6"/>
  <c r="M10" i="6"/>
  <c r="Q10" i="6" s="1"/>
  <c r="L10" i="6"/>
  <c r="K10" i="6"/>
  <c r="J10" i="6"/>
  <c r="W9" i="6"/>
  <c r="U9" i="6"/>
  <c r="O9" i="6"/>
  <c r="N9" i="6"/>
  <c r="R9" i="6" s="1"/>
  <c r="S9" i="6" s="1"/>
  <c r="M9" i="6"/>
  <c r="Q9" i="6" s="1"/>
  <c r="L9" i="6"/>
  <c r="K9" i="6"/>
  <c r="J9" i="6"/>
  <c r="W8" i="6"/>
  <c r="U8" i="6"/>
  <c r="O8" i="6"/>
  <c r="N8" i="6"/>
  <c r="R8" i="6" s="1"/>
  <c r="S8" i="6" s="1"/>
  <c r="M8" i="6"/>
  <c r="Q8" i="6" s="1"/>
  <c r="L8" i="6"/>
  <c r="K8" i="6"/>
  <c r="J8" i="6"/>
  <c r="W7" i="6"/>
  <c r="U7" i="6"/>
  <c r="O7" i="6"/>
  <c r="N7" i="6"/>
  <c r="R7" i="6" s="1"/>
  <c r="S7" i="6" s="1"/>
  <c r="M7" i="6"/>
  <c r="Q7" i="6" s="1"/>
  <c r="L7" i="6"/>
  <c r="K7" i="6"/>
  <c r="J7" i="6"/>
  <c r="W6" i="6"/>
  <c r="U6" i="6"/>
  <c r="O6" i="6"/>
  <c r="N6" i="6"/>
  <c r="R6" i="6" s="1"/>
  <c r="M6" i="6"/>
  <c r="Q6" i="6" s="1"/>
  <c r="L6" i="6"/>
  <c r="L26" i="6" s="1"/>
  <c r="K6" i="6"/>
  <c r="K26" i="6" s="1"/>
  <c r="J6" i="6"/>
  <c r="M26" i="7" l="1"/>
  <c r="M34" i="7" s="1"/>
  <c r="Q6" i="7"/>
  <c r="Q26" i="7" s="1"/>
  <c r="R33" i="7"/>
  <c r="S26" i="7"/>
  <c r="S34" i="7" s="1"/>
  <c r="O34" i="7"/>
  <c r="S33" i="7"/>
  <c r="Q30" i="7"/>
  <c r="Q33" i="7" s="1"/>
  <c r="R26" i="7"/>
  <c r="W33" i="6"/>
  <c r="W26" i="6"/>
  <c r="S6" i="6"/>
  <c r="M26" i="6"/>
  <c r="Q11" i="6"/>
  <c r="Q16" i="6"/>
  <c r="Q30" i="6"/>
  <c r="K34" i="6"/>
  <c r="Q20" i="6"/>
  <c r="R33" i="6"/>
  <c r="L34" i="6"/>
  <c r="M33" i="6"/>
  <c r="W34" i="6"/>
  <c r="Q17" i="6"/>
  <c r="R15" i="6"/>
  <c r="S15" i="6" s="1"/>
  <c r="P6" i="6"/>
  <c r="P7" i="6"/>
  <c r="P8" i="6"/>
  <c r="P9" i="6"/>
  <c r="J13" i="6"/>
  <c r="J26" i="6" s="1"/>
  <c r="J34" i="6" s="1"/>
  <c r="O15" i="6"/>
  <c r="O26" i="6" s="1"/>
  <c r="O34" i="6" s="1"/>
  <c r="O16" i="6"/>
  <c r="R17" i="6"/>
  <c r="S17" i="6" s="1"/>
  <c r="O20" i="6"/>
  <c r="R22" i="6"/>
  <c r="S22" i="6" s="1"/>
  <c r="N26" i="6"/>
  <c r="N34" i="6" s="1"/>
  <c r="Q27" i="6"/>
  <c r="Q33" i="6" s="1"/>
  <c r="O30" i="6"/>
  <c r="O33" i="6" s="1"/>
  <c r="R16" i="6"/>
  <c r="S16" i="6" s="1"/>
  <c r="P20" i="6"/>
  <c r="O22" i="6"/>
  <c r="Q22" i="6" s="1"/>
  <c r="M25" i="6"/>
  <c r="Q25" i="6" s="1"/>
  <c r="P30" i="6"/>
  <c r="P33" i="6" s="1"/>
  <c r="R30" i="6"/>
  <c r="S30" i="6" s="1"/>
  <c r="S27" i="6"/>
  <c r="S33" i="6" s="1"/>
  <c r="N30" i="5"/>
  <c r="N22" i="5"/>
  <c r="N20" i="5"/>
  <c r="N17" i="5"/>
  <c r="N16" i="5"/>
  <c r="N15" i="5"/>
  <c r="N13" i="5"/>
  <c r="N9" i="5"/>
  <c r="N8" i="5"/>
  <c r="N7" i="5"/>
  <c r="N6" i="5"/>
  <c r="P6" i="5" s="1"/>
  <c r="P28" i="5"/>
  <c r="P29" i="5"/>
  <c r="P30" i="5"/>
  <c r="P31" i="5"/>
  <c r="P32" i="5"/>
  <c r="P27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V33" i="5"/>
  <c r="T33" i="5"/>
  <c r="N33" i="5"/>
  <c r="I33" i="5"/>
  <c r="H33" i="5"/>
  <c r="G33" i="5"/>
  <c r="F33" i="5"/>
  <c r="E33" i="5"/>
  <c r="W32" i="5"/>
  <c r="U32" i="5"/>
  <c r="S32" i="5"/>
  <c r="R32" i="5"/>
  <c r="O32" i="5"/>
  <c r="L32" i="5"/>
  <c r="M32" i="5" s="1"/>
  <c r="Q32" i="5" s="1"/>
  <c r="K32" i="5"/>
  <c r="J32" i="5"/>
  <c r="W31" i="5"/>
  <c r="U31" i="5"/>
  <c r="S31" i="5"/>
  <c r="R31" i="5"/>
  <c r="O31" i="5"/>
  <c r="M31" i="5"/>
  <c r="Q31" i="5" s="1"/>
  <c r="L31" i="5"/>
  <c r="K31" i="5"/>
  <c r="J31" i="5"/>
  <c r="W30" i="5"/>
  <c r="U30" i="5"/>
  <c r="R30" i="5"/>
  <c r="S30" i="5" s="1"/>
  <c r="O30" i="5"/>
  <c r="M30" i="5"/>
  <c r="L30" i="5"/>
  <c r="K30" i="5"/>
  <c r="J30" i="5"/>
  <c r="W29" i="5"/>
  <c r="U29" i="5"/>
  <c r="R29" i="5"/>
  <c r="S29" i="5" s="1"/>
  <c r="O29" i="5"/>
  <c r="L29" i="5"/>
  <c r="K29" i="5"/>
  <c r="J29" i="5"/>
  <c r="W28" i="5"/>
  <c r="U28" i="5"/>
  <c r="S28" i="5"/>
  <c r="R28" i="5"/>
  <c r="O28" i="5"/>
  <c r="L28" i="5"/>
  <c r="M28" i="5" s="1"/>
  <c r="Q28" i="5" s="1"/>
  <c r="K28" i="5"/>
  <c r="K33" i="5" s="1"/>
  <c r="J28" i="5"/>
  <c r="W27" i="5"/>
  <c r="U27" i="5"/>
  <c r="U33" i="5" s="1"/>
  <c r="S27" i="5"/>
  <c r="S33" i="5" s="1"/>
  <c r="R27" i="5"/>
  <c r="R33" i="5" s="1"/>
  <c r="O27" i="5"/>
  <c r="M27" i="5"/>
  <c r="L27" i="5"/>
  <c r="L33" i="5" s="1"/>
  <c r="K27" i="5"/>
  <c r="J27" i="5"/>
  <c r="J33" i="5" s="1"/>
  <c r="V26" i="5"/>
  <c r="V34" i="5" s="1"/>
  <c r="T26" i="5"/>
  <c r="T34" i="5" s="1"/>
  <c r="I26" i="5"/>
  <c r="I34" i="5" s="1"/>
  <c r="H26" i="5"/>
  <c r="H34" i="5" s="1"/>
  <c r="G26" i="5"/>
  <c r="G34" i="5" s="1"/>
  <c r="E26" i="5"/>
  <c r="E34" i="5" s="1"/>
  <c r="D26" i="5"/>
  <c r="W25" i="5"/>
  <c r="U25" i="5"/>
  <c r="P25" i="5"/>
  <c r="M25" i="5"/>
  <c r="Q25" i="5" s="1"/>
  <c r="L25" i="5"/>
  <c r="K25" i="5"/>
  <c r="J25" i="5"/>
  <c r="W24" i="5"/>
  <c r="U24" i="5"/>
  <c r="R24" i="5"/>
  <c r="S24" i="5" s="1"/>
  <c r="O24" i="5"/>
  <c r="M24" i="5"/>
  <c r="Q24" i="5" s="1"/>
  <c r="L24" i="5"/>
  <c r="K24" i="5"/>
  <c r="J24" i="5"/>
  <c r="W23" i="5"/>
  <c r="U23" i="5"/>
  <c r="S23" i="5"/>
  <c r="R23" i="5"/>
  <c r="O23" i="5"/>
  <c r="L23" i="5"/>
  <c r="K23" i="5"/>
  <c r="J23" i="5"/>
  <c r="W22" i="5"/>
  <c r="U22" i="5"/>
  <c r="S22" i="5"/>
  <c r="R22" i="5"/>
  <c r="O22" i="5"/>
  <c r="L22" i="5"/>
  <c r="M22" i="5" s="1"/>
  <c r="K22" i="5"/>
  <c r="J22" i="5"/>
  <c r="F22" i="5"/>
  <c r="W21" i="5"/>
  <c r="U21" i="5"/>
  <c r="S21" i="5"/>
  <c r="R21" i="5"/>
  <c r="O21" i="5"/>
  <c r="L21" i="5"/>
  <c r="M21" i="5" s="1"/>
  <c r="Q21" i="5" s="1"/>
  <c r="K21" i="5"/>
  <c r="J21" i="5"/>
  <c r="F21" i="5"/>
  <c r="W20" i="5"/>
  <c r="U20" i="5"/>
  <c r="S20" i="5"/>
  <c r="R20" i="5"/>
  <c r="O20" i="5"/>
  <c r="L20" i="5"/>
  <c r="M20" i="5" s="1"/>
  <c r="Q20" i="5" s="1"/>
  <c r="K20" i="5"/>
  <c r="J20" i="5"/>
  <c r="W19" i="5"/>
  <c r="U19" i="5"/>
  <c r="S19" i="5"/>
  <c r="R19" i="5"/>
  <c r="O19" i="5"/>
  <c r="M19" i="5"/>
  <c r="Q19" i="5" s="1"/>
  <c r="L19" i="5"/>
  <c r="K19" i="5"/>
  <c r="J19" i="5"/>
  <c r="F19" i="5"/>
  <c r="W18" i="5"/>
  <c r="U18" i="5"/>
  <c r="S18" i="5"/>
  <c r="R18" i="5"/>
  <c r="O18" i="5"/>
  <c r="M18" i="5"/>
  <c r="Q18" i="5" s="1"/>
  <c r="L18" i="5"/>
  <c r="K18" i="5"/>
  <c r="J18" i="5"/>
  <c r="W17" i="5"/>
  <c r="U17" i="5"/>
  <c r="R17" i="5"/>
  <c r="S17" i="5" s="1"/>
  <c r="O17" i="5"/>
  <c r="M17" i="5"/>
  <c r="L17" i="5"/>
  <c r="K17" i="5"/>
  <c r="F17" i="5"/>
  <c r="J17" i="5" s="1"/>
  <c r="W16" i="5"/>
  <c r="U16" i="5"/>
  <c r="R16" i="5"/>
  <c r="S16" i="5" s="1"/>
  <c r="O16" i="5"/>
  <c r="M16" i="5"/>
  <c r="Q16" i="5" s="1"/>
  <c r="L16" i="5"/>
  <c r="K16" i="5"/>
  <c r="J16" i="5"/>
  <c r="W15" i="5"/>
  <c r="U15" i="5"/>
  <c r="R15" i="5"/>
  <c r="S15" i="5" s="1"/>
  <c r="O15" i="5"/>
  <c r="L15" i="5"/>
  <c r="K15" i="5"/>
  <c r="J15" i="5"/>
  <c r="W14" i="5"/>
  <c r="U14" i="5"/>
  <c r="S14" i="5"/>
  <c r="R14" i="5"/>
  <c r="O14" i="5"/>
  <c r="L14" i="5"/>
  <c r="M14" i="5" s="1"/>
  <c r="Q14" i="5" s="1"/>
  <c r="K14" i="5"/>
  <c r="J14" i="5"/>
  <c r="W13" i="5"/>
  <c r="U13" i="5"/>
  <c r="R13" i="5"/>
  <c r="S13" i="5" s="1"/>
  <c r="O13" i="5"/>
  <c r="M13" i="5"/>
  <c r="L13" i="5"/>
  <c r="K13" i="5"/>
  <c r="J13" i="5"/>
  <c r="F13" i="5"/>
  <c r="F26" i="5" s="1"/>
  <c r="F34" i="5" s="1"/>
  <c r="W12" i="5"/>
  <c r="U12" i="5"/>
  <c r="S12" i="5"/>
  <c r="R12" i="5"/>
  <c r="O12" i="5"/>
  <c r="M12" i="5"/>
  <c r="Q12" i="5" s="1"/>
  <c r="L12" i="5"/>
  <c r="K12" i="5"/>
  <c r="J12" i="5"/>
  <c r="W11" i="5"/>
  <c r="U11" i="5"/>
  <c r="R11" i="5"/>
  <c r="S11" i="5" s="1"/>
  <c r="O11" i="5"/>
  <c r="M11" i="5"/>
  <c r="Q11" i="5" s="1"/>
  <c r="L11" i="5"/>
  <c r="K11" i="5"/>
  <c r="J11" i="5"/>
  <c r="W10" i="5"/>
  <c r="U10" i="5"/>
  <c r="R10" i="5"/>
  <c r="S10" i="5" s="1"/>
  <c r="O10" i="5"/>
  <c r="L10" i="5"/>
  <c r="K10" i="5"/>
  <c r="J10" i="5"/>
  <c r="W9" i="5"/>
  <c r="U9" i="5"/>
  <c r="S9" i="5"/>
  <c r="R9" i="5"/>
  <c r="O9" i="5"/>
  <c r="L9" i="5"/>
  <c r="M9" i="5" s="1"/>
  <c r="K9" i="5"/>
  <c r="J9" i="5"/>
  <c r="W8" i="5"/>
  <c r="U8" i="5"/>
  <c r="R8" i="5"/>
  <c r="S8" i="5" s="1"/>
  <c r="O8" i="5"/>
  <c r="M8" i="5"/>
  <c r="L8" i="5"/>
  <c r="K8" i="5"/>
  <c r="J8" i="5"/>
  <c r="W7" i="5"/>
  <c r="U7" i="5"/>
  <c r="R7" i="5"/>
  <c r="S7" i="5" s="1"/>
  <c r="O7" i="5"/>
  <c r="M7" i="5"/>
  <c r="L7" i="5"/>
  <c r="K7" i="5"/>
  <c r="J7" i="5"/>
  <c r="W6" i="5"/>
  <c r="U6" i="5"/>
  <c r="U26" i="5" s="1"/>
  <c r="U34" i="5" s="1"/>
  <c r="O6" i="5"/>
  <c r="L6" i="5"/>
  <c r="K6" i="5"/>
  <c r="K26" i="5" s="1"/>
  <c r="K34" i="5" s="1"/>
  <c r="J6" i="5"/>
  <c r="J26" i="5" s="1"/>
  <c r="Q34" i="7" l="1"/>
  <c r="R34" i="7"/>
  <c r="W33" i="5"/>
  <c r="W26" i="5"/>
  <c r="W34" i="5" s="1"/>
  <c r="M34" i="6"/>
  <c r="Q15" i="6"/>
  <c r="Q26" i="6" s="1"/>
  <c r="Q34" i="6" s="1"/>
  <c r="R26" i="6"/>
  <c r="R34" i="6" s="1"/>
  <c r="S26" i="6"/>
  <c r="S34" i="6" s="1"/>
  <c r="P26" i="6"/>
  <c r="P34" i="6" s="1"/>
  <c r="O33" i="5"/>
  <c r="Q30" i="5"/>
  <c r="Q22" i="5"/>
  <c r="Q17" i="5"/>
  <c r="Q13" i="5"/>
  <c r="Q9" i="5"/>
  <c r="Q8" i="5"/>
  <c r="O26" i="5"/>
  <c r="O34" i="5" s="1"/>
  <c r="Q7" i="5"/>
  <c r="R6" i="5"/>
  <c r="R26" i="5" s="1"/>
  <c r="R34" i="5" s="1"/>
  <c r="N26" i="5"/>
  <c r="N34" i="5" s="1"/>
  <c r="J34" i="5"/>
  <c r="P26" i="5"/>
  <c r="M33" i="5"/>
  <c r="M10" i="5"/>
  <c r="Q10" i="5" s="1"/>
  <c r="M15" i="5"/>
  <c r="Q15" i="5" s="1"/>
  <c r="M23" i="5"/>
  <c r="Q23" i="5" s="1"/>
  <c r="P33" i="5"/>
  <c r="M29" i="5"/>
  <c r="Q29" i="5" s="1"/>
  <c r="L26" i="5"/>
  <c r="L34" i="5" s="1"/>
  <c r="M6" i="5"/>
  <c r="S6" i="5"/>
  <c r="S26" i="5" s="1"/>
  <c r="S34" i="5" s="1"/>
  <c r="Q27" i="5"/>
  <c r="Q33" i="5" s="1"/>
  <c r="W6" i="4"/>
  <c r="W7" i="4"/>
  <c r="W8" i="4"/>
  <c r="W9" i="4"/>
  <c r="U6" i="4"/>
  <c r="U7" i="4"/>
  <c r="U8" i="4"/>
  <c r="U9" i="4"/>
  <c r="U10" i="4"/>
  <c r="U11" i="4"/>
  <c r="L32" i="4"/>
  <c r="L31" i="4"/>
  <c r="L30" i="4"/>
  <c r="L29" i="4"/>
  <c r="L28" i="4"/>
  <c r="L27" i="4"/>
  <c r="L10" i="4"/>
  <c r="L9" i="4"/>
  <c r="L8" i="4"/>
  <c r="L7" i="4"/>
  <c r="L6" i="4"/>
  <c r="L11" i="4"/>
  <c r="L24" i="4"/>
  <c r="L23" i="4"/>
  <c r="L22" i="4"/>
  <c r="L21" i="4"/>
  <c r="L20" i="4"/>
  <c r="L19" i="4"/>
  <c r="L18" i="4"/>
  <c r="L17" i="4"/>
  <c r="L16" i="4"/>
  <c r="L15" i="4"/>
  <c r="L14" i="4"/>
  <c r="L12" i="4"/>
  <c r="L13" i="4"/>
  <c r="M26" i="5" l="1"/>
  <c r="M34" i="5" s="1"/>
  <c r="Q6" i="5"/>
  <c r="Q26" i="5" s="1"/>
  <c r="Q34" i="5" s="1"/>
  <c r="P34" i="5"/>
  <c r="V33" i="4"/>
  <c r="T33" i="4"/>
  <c r="N33" i="4"/>
  <c r="I33" i="4"/>
  <c r="H33" i="4"/>
  <c r="G33" i="4"/>
  <c r="F33" i="4"/>
  <c r="E33" i="4"/>
  <c r="W32" i="4"/>
  <c r="U32" i="4"/>
  <c r="R32" i="4"/>
  <c r="S32" i="4" s="1"/>
  <c r="O32" i="4"/>
  <c r="M32" i="4"/>
  <c r="K32" i="4"/>
  <c r="J32" i="4"/>
  <c r="W31" i="4"/>
  <c r="U31" i="4"/>
  <c r="R31" i="4"/>
  <c r="S31" i="4" s="1"/>
  <c r="P31" i="4"/>
  <c r="O31" i="4"/>
  <c r="M31" i="4"/>
  <c r="K31" i="4"/>
  <c r="J31" i="4"/>
  <c r="W30" i="4"/>
  <c r="U30" i="4"/>
  <c r="R30" i="4"/>
  <c r="S30" i="4" s="1"/>
  <c r="O30" i="4"/>
  <c r="P30" i="4"/>
  <c r="K30" i="4"/>
  <c r="J30" i="4"/>
  <c r="W29" i="4"/>
  <c r="U29" i="4"/>
  <c r="R29" i="4"/>
  <c r="S29" i="4" s="1"/>
  <c r="P29" i="4"/>
  <c r="O29" i="4"/>
  <c r="M29" i="4"/>
  <c r="K29" i="4"/>
  <c r="J29" i="4"/>
  <c r="W28" i="4"/>
  <c r="U28" i="4"/>
  <c r="R28" i="4"/>
  <c r="S28" i="4" s="1"/>
  <c r="O28" i="4"/>
  <c r="M28" i="4"/>
  <c r="K28" i="4"/>
  <c r="J28" i="4"/>
  <c r="W27" i="4"/>
  <c r="U27" i="4"/>
  <c r="R27" i="4"/>
  <c r="P27" i="4"/>
  <c r="O27" i="4"/>
  <c r="M27" i="4"/>
  <c r="K27" i="4"/>
  <c r="J27" i="4"/>
  <c r="V26" i="4"/>
  <c r="T26" i="4"/>
  <c r="N26" i="4"/>
  <c r="H26" i="4"/>
  <c r="G26" i="4"/>
  <c r="G34" i="4" s="1"/>
  <c r="E26" i="4"/>
  <c r="E34" i="4" s="1"/>
  <c r="D26" i="4"/>
  <c r="W25" i="4"/>
  <c r="U25" i="4"/>
  <c r="L25" i="4"/>
  <c r="P25" i="4" s="1"/>
  <c r="K25" i="4"/>
  <c r="J25" i="4"/>
  <c r="W24" i="4"/>
  <c r="U24" i="4"/>
  <c r="R24" i="4"/>
  <c r="S24" i="4" s="1"/>
  <c r="O24" i="4"/>
  <c r="M24" i="4"/>
  <c r="K24" i="4"/>
  <c r="J24" i="4"/>
  <c r="W23" i="4"/>
  <c r="U23" i="4"/>
  <c r="R23" i="4"/>
  <c r="S23" i="4" s="1"/>
  <c r="P23" i="4"/>
  <c r="O23" i="4"/>
  <c r="M23" i="4"/>
  <c r="Q23" i="4" s="1"/>
  <c r="K23" i="4"/>
  <c r="J23" i="4"/>
  <c r="W22" i="4"/>
  <c r="U22" i="4"/>
  <c r="R22" i="4"/>
  <c r="S22" i="4" s="1"/>
  <c r="O22" i="4"/>
  <c r="P22" i="4"/>
  <c r="K22" i="4"/>
  <c r="F22" i="4"/>
  <c r="J22" i="4" s="1"/>
  <c r="W21" i="4"/>
  <c r="U21" i="4"/>
  <c r="R21" i="4"/>
  <c r="S21" i="4" s="1"/>
  <c r="O21" i="4"/>
  <c r="P21" i="4"/>
  <c r="K21" i="4"/>
  <c r="F21" i="4"/>
  <c r="J21" i="4" s="1"/>
  <c r="W20" i="4"/>
  <c r="U20" i="4"/>
  <c r="R20" i="4"/>
  <c r="S20" i="4" s="1"/>
  <c r="O20" i="4"/>
  <c r="P20" i="4"/>
  <c r="K20" i="4"/>
  <c r="J20" i="4"/>
  <c r="W19" i="4"/>
  <c r="U19" i="4"/>
  <c r="O19" i="4"/>
  <c r="F19" i="4"/>
  <c r="J19" i="4" s="1"/>
  <c r="W18" i="4"/>
  <c r="U18" i="4"/>
  <c r="R18" i="4"/>
  <c r="S18" i="4" s="1"/>
  <c r="O18" i="4"/>
  <c r="P18" i="4"/>
  <c r="K18" i="4"/>
  <c r="J18" i="4"/>
  <c r="W17" i="4"/>
  <c r="U17" i="4"/>
  <c r="R17" i="4"/>
  <c r="S17" i="4" s="1"/>
  <c r="P17" i="4"/>
  <c r="O17" i="4"/>
  <c r="M17" i="4"/>
  <c r="K17" i="4"/>
  <c r="F17" i="4"/>
  <c r="J17" i="4" s="1"/>
  <c r="W16" i="4"/>
  <c r="U16" i="4"/>
  <c r="R16" i="4"/>
  <c r="S16" i="4" s="1"/>
  <c r="P16" i="4"/>
  <c r="O16" i="4"/>
  <c r="M16" i="4"/>
  <c r="K16" i="4"/>
  <c r="J16" i="4"/>
  <c r="W15" i="4"/>
  <c r="U15" i="4"/>
  <c r="R15" i="4"/>
  <c r="S15" i="4" s="1"/>
  <c r="O15" i="4"/>
  <c r="M15" i="4"/>
  <c r="K15" i="4"/>
  <c r="J15" i="4"/>
  <c r="W14" i="4"/>
  <c r="U14" i="4"/>
  <c r="R14" i="4"/>
  <c r="S14" i="4" s="1"/>
  <c r="P14" i="4"/>
  <c r="O14" i="4"/>
  <c r="M14" i="4"/>
  <c r="K14" i="4"/>
  <c r="J14" i="4"/>
  <c r="W13" i="4"/>
  <c r="U13" i="4"/>
  <c r="O13" i="4"/>
  <c r="F13" i="4"/>
  <c r="F26" i="4" s="1"/>
  <c r="F34" i="4" s="1"/>
  <c r="W12" i="4"/>
  <c r="U12" i="4"/>
  <c r="O12" i="4"/>
  <c r="J12" i="4"/>
  <c r="W11" i="4"/>
  <c r="R11" i="4"/>
  <c r="S11" i="4" s="1"/>
  <c r="O11" i="4"/>
  <c r="P11" i="4"/>
  <c r="K11" i="4"/>
  <c r="J11" i="4"/>
  <c r="W10" i="4"/>
  <c r="R10" i="4"/>
  <c r="S10" i="4" s="1"/>
  <c r="O10" i="4"/>
  <c r="M10" i="4"/>
  <c r="K10" i="4"/>
  <c r="J10" i="4"/>
  <c r="R9" i="4"/>
  <c r="S9" i="4" s="1"/>
  <c r="O9" i="4"/>
  <c r="M9" i="4"/>
  <c r="K9" i="4"/>
  <c r="J9" i="4"/>
  <c r="R8" i="4"/>
  <c r="S8" i="4" s="1"/>
  <c r="O8" i="4"/>
  <c r="P8" i="4"/>
  <c r="K8" i="4"/>
  <c r="J8" i="4"/>
  <c r="R7" i="4"/>
  <c r="S7" i="4" s="1"/>
  <c r="O7" i="4"/>
  <c r="M7" i="4"/>
  <c r="K7" i="4"/>
  <c r="J7" i="4"/>
  <c r="R6" i="4"/>
  <c r="S6" i="4" s="1"/>
  <c r="O6" i="4"/>
  <c r="M6" i="4"/>
  <c r="K6" i="4"/>
  <c r="J6" i="4"/>
  <c r="N34" i="4" l="1"/>
  <c r="T34" i="4"/>
  <c r="V34" i="4"/>
  <c r="Q28" i="4"/>
  <c r="Q9" i="4"/>
  <c r="Q24" i="4"/>
  <c r="Q10" i="4"/>
  <c r="Q7" i="4"/>
  <c r="Q16" i="4"/>
  <c r="Q17" i="4"/>
  <c r="P9" i="4"/>
  <c r="H34" i="4"/>
  <c r="P7" i="4"/>
  <c r="Q29" i="4"/>
  <c r="Q32" i="4"/>
  <c r="K13" i="4"/>
  <c r="P13" i="4"/>
  <c r="W33" i="4"/>
  <c r="R19" i="4"/>
  <c r="S19" i="4" s="1"/>
  <c r="J33" i="4"/>
  <c r="K19" i="4"/>
  <c r="M25" i="4"/>
  <c r="Q25" i="4" s="1"/>
  <c r="O26" i="4"/>
  <c r="W26" i="4"/>
  <c r="O33" i="4"/>
  <c r="Q31" i="4"/>
  <c r="Q15" i="4"/>
  <c r="Q14" i="4"/>
  <c r="U26" i="4"/>
  <c r="U33" i="4"/>
  <c r="K33" i="4"/>
  <c r="L33" i="4"/>
  <c r="R33" i="4"/>
  <c r="M12" i="4"/>
  <c r="Q12" i="4" s="1"/>
  <c r="P12" i="4"/>
  <c r="Q6" i="4"/>
  <c r="P6" i="4"/>
  <c r="M8" i="4"/>
  <c r="Q8" i="4" s="1"/>
  <c r="P10" i="4"/>
  <c r="M11" i="4"/>
  <c r="Q11" i="4" s="1"/>
  <c r="M13" i="4"/>
  <c r="Q13" i="4" s="1"/>
  <c r="R13" i="4"/>
  <c r="S13" i="4" s="1"/>
  <c r="P15" i="4"/>
  <c r="M18" i="4"/>
  <c r="Q18" i="4" s="1"/>
  <c r="M20" i="4"/>
  <c r="Q20" i="4" s="1"/>
  <c r="M21" i="4"/>
  <c r="Q21" i="4" s="1"/>
  <c r="M22" i="4"/>
  <c r="Q22" i="4" s="1"/>
  <c r="P24" i="4"/>
  <c r="S27" i="4"/>
  <c r="S33" i="4" s="1"/>
  <c r="P28" i="4"/>
  <c r="M30" i="4"/>
  <c r="Q30" i="4" s="1"/>
  <c r="P32" i="4"/>
  <c r="I26" i="4"/>
  <c r="I34" i="4" s="1"/>
  <c r="R12" i="4"/>
  <c r="S12" i="4" s="1"/>
  <c r="K12" i="4"/>
  <c r="J13" i="4"/>
  <c r="J26" i="4" s="1"/>
  <c r="J34" i="4" s="1"/>
  <c r="Q27" i="4"/>
  <c r="W40" i="3"/>
  <c r="U40" i="3"/>
  <c r="R40" i="3"/>
  <c r="S40" i="3" s="1"/>
  <c r="O40" i="3"/>
  <c r="L40" i="3"/>
  <c r="M40" i="3" s="1"/>
  <c r="Q40" i="3" s="1"/>
  <c r="K40" i="3"/>
  <c r="J40" i="3"/>
  <c r="V39" i="3"/>
  <c r="T39" i="3"/>
  <c r="N39" i="3"/>
  <c r="I39" i="3"/>
  <c r="H39" i="3"/>
  <c r="G39" i="3"/>
  <c r="F39" i="3"/>
  <c r="E39" i="3"/>
  <c r="W38" i="3"/>
  <c r="U38" i="3"/>
  <c r="R38" i="3"/>
  <c r="S38" i="3" s="1"/>
  <c r="O38" i="3"/>
  <c r="L38" i="3"/>
  <c r="P38" i="3" s="1"/>
  <c r="K38" i="3"/>
  <c r="J38" i="3"/>
  <c r="W37" i="3"/>
  <c r="U37" i="3"/>
  <c r="R37" i="3"/>
  <c r="S37" i="3" s="1"/>
  <c r="O37" i="3"/>
  <c r="L37" i="3"/>
  <c r="P37" i="3" s="1"/>
  <c r="K37" i="3"/>
  <c r="J37" i="3"/>
  <c r="W36" i="3"/>
  <c r="U36" i="3"/>
  <c r="R36" i="3"/>
  <c r="S36" i="3" s="1"/>
  <c r="O36" i="3"/>
  <c r="M36" i="3"/>
  <c r="L36" i="3"/>
  <c r="P36" i="3" s="1"/>
  <c r="K36" i="3"/>
  <c r="J36" i="3"/>
  <c r="W35" i="3"/>
  <c r="U35" i="3"/>
  <c r="R35" i="3"/>
  <c r="S35" i="3" s="1"/>
  <c r="O35" i="3"/>
  <c r="L35" i="3"/>
  <c r="M35" i="3" s="1"/>
  <c r="K35" i="3"/>
  <c r="J35" i="3"/>
  <c r="W34" i="3"/>
  <c r="U34" i="3"/>
  <c r="R34" i="3"/>
  <c r="S34" i="3" s="1"/>
  <c r="P34" i="3"/>
  <c r="O34" i="3"/>
  <c r="M34" i="3"/>
  <c r="Q34" i="3" s="1"/>
  <c r="L34" i="3"/>
  <c r="K34" i="3"/>
  <c r="J34" i="3"/>
  <c r="W33" i="3"/>
  <c r="U33" i="3"/>
  <c r="R33" i="3"/>
  <c r="S33" i="3" s="1"/>
  <c r="O33" i="3"/>
  <c r="L33" i="3"/>
  <c r="P33" i="3" s="1"/>
  <c r="K33" i="3"/>
  <c r="J33" i="3"/>
  <c r="W32" i="3"/>
  <c r="U32" i="3"/>
  <c r="R32" i="3"/>
  <c r="S32" i="3" s="1"/>
  <c r="O32" i="3"/>
  <c r="L32" i="3"/>
  <c r="M32" i="3" s="1"/>
  <c r="K32" i="3"/>
  <c r="J32" i="3"/>
  <c r="W31" i="3"/>
  <c r="U31" i="3"/>
  <c r="R31" i="3"/>
  <c r="S31" i="3" s="1"/>
  <c r="O31" i="3"/>
  <c r="L31" i="3"/>
  <c r="M31" i="3" s="1"/>
  <c r="Q31" i="3" s="1"/>
  <c r="K31" i="3"/>
  <c r="J31" i="3"/>
  <c r="W30" i="3"/>
  <c r="U30" i="3"/>
  <c r="R30" i="3"/>
  <c r="S30" i="3" s="1"/>
  <c r="O30" i="3"/>
  <c r="L30" i="3"/>
  <c r="P30" i="3" s="1"/>
  <c r="K30" i="3"/>
  <c r="J30" i="3"/>
  <c r="W29" i="3"/>
  <c r="U29" i="3"/>
  <c r="R29" i="3"/>
  <c r="S29" i="3" s="1"/>
  <c r="O29" i="3"/>
  <c r="L29" i="3"/>
  <c r="K29" i="3"/>
  <c r="J29" i="3"/>
  <c r="V28" i="3"/>
  <c r="T28" i="3"/>
  <c r="N28" i="3"/>
  <c r="H28" i="3"/>
  <c r="H41" i="3" s="1"/>
  <c r="G28" i="3"/>
  <c r="G41" i="3" s="1"/>
  <c r="E28" i="3"/>
  <c r="D28" i="3"/>
  <c r="W27" i="3"/>
  <c r="U27" i="3"/>
  <c r="L27" i="3"/>
  <c r="P27" i="3" s="1"/>
  <c r="K27" i="3"/>
  <c r="J27" i="3"/>
  <c r="W26" i="3"/>
  <c r="U26" i="3"/>
  <c r="R26" i="3"/>
  <c r="S26" i="3" s="1"/>
  <c r="O26" i="3"/>
  <c r="M26" i="3"/>
  <c r="Q26" i="3" s="1"/>
  <c r="L26" i="3"/>
  <c r="P26" i="3" s="1"/>
  <c r="K26" i="3"/>
  <c r="J26" i="3"/>
  <c r="W25" i="3"/>
  <c r="U25" i="3"/>
  <c r="R25" i="3"/>
  <c r="S25" i="3" s="1"/>
  <c r="O25" i="3"/>
  <c r="M25" i="3"/>
  <c r="L25" i="3"/>
  <c r="P25" i="3" s="1"/>
  <c r="K25" i="3"/>
  <c r="J25" i="3"/>
  <c r="W24" i="3"/>
  <c r="U24" i="3"/>
  <c r="R24" i="3"/>
  <c r="S24" i="3" s="1"/>
  <c r="O24" i="3"/>
  <c r="L24" i="3"/>
  <c r="M24" i="3" s="1"/>
  <c r="K24" i="3"/>
  <c r="J24" i="3"/>
  <c r="W23" i="3"/>
  <c r="U23" i="3"/>
  <c r="R23" i="3"/>
  <c r="S23" i="3" s="1"/>
  <c r="O23" i="3"/>
  <c r="L23" i="3"/>
  <c r="M23" i="3" s="1"/>
  <c r="Q23" i="3" s="1"/>
  <c r="K23" i="3"/>
  <c r="J23" i="3"/>
  <c r="W22" i="3"/>
  <c r="U22" i="3"/>
  <c r="R22" i="3"/>
  <c r="S22" i="3" s="1"/>
  <c r="O22" i="3"/>
  <c r="L22" i="3"/>
  <c r="P22" i="3" s="1"/>
  <c r="K22" i="3"/>
  <c r="F22" i="3"/>
  <c r="J22" i="3" s="1"/>
  <c r="W21" i="3"/>
  <c r="U21" i="3"/>
  <c r="R21" i="3"/>
  <c r="S21" i="3" s="1"/>
  <c r="O21" i="3"/>
  <c r="L21" i="3"/>
  <c r="M21" i="3" s="1"/>
  <c r="K21" i="3"/>
  <c r="F21" i="3"/>
  <c r="J21" i="3" s="1"/>
  <c r="W20" i="3"/>
  <c r="U20" i="3"/>
  <c r="R20" i="3"/>
  <c r="S20" i="3" s="1"/>
  <c r="O20" i="3"/>
  <c r="L20" i="3"/>
  <c r="M20" i="3" s="1"/>
  <c r="K20" i="3"/>
  <c r="J20" i="3"/>
  <c r="W19" i="3"/>
  <c r="U19" i="3"/>
  <c r="O19" i="3"/>
  <c r="I19" i="3"/>
  <c r="R19" i="3" s="1"/>
  <c r="S19" i="3" s="1"/>
  <c r="F19" i="3"/>
  <c r="J19" i="3" s="1"/>
  <c r="W18" i="3"/>
  <c r="U18" i="3"/>
  <c r="R18" i="3"/>
  <c r="S18" i="3" s="1"/>
  <c r="O18" i="3"/>
  <c r="L18" i="3"/>
  <c r="P18" i="3" s="1"/>
  <c r="K18" i="3"/>
  <c r="J18" i="3"/>
  <c r="W17" i="3"/>
  <c r="U17" i="3"/>
  <c r="R17" i="3"/>
  <c r="S17" i="3" s="1"/>
  <c r="O17" i="3"/>
  <c r="L17" i="3"/>
  <c r="P17" i="3" s="1"/>
  <c r="K17" i="3"/>
  <c r="F17" i="3"/>
  <c r="J17" i="3" s="1"/>
  <c r="W16" i="3"/>
  <c r="U16" i="3"/>
  <c r="R16" i="3"/>
  <c r="S16" i="3" s="1"/>
  <c r="O16" i="3"/>
  <c r="L16" i="3"/>
  <c r="P16" i="3" s="1"/>
  <c r="K16" i="3"/>
  <c r="J16" i="3"/>
  <c r="W15" i="3"/>
  <c r="U15" i="3"/>
  <c r="R15" i="3"/>
  <c r="S15" i="3" s="1"/>
  <c r="O15" i="3"/>
  <c r="L15" i="3"/>
  <c r="P15" i="3" s="1"/>
  <c r="K15" i="3"/>
  <c r="J15" i="3"/>
  <c r="W14" i="3"/>
  <c r="U14" i="3"/>
  <c r="R14" i="3"/>
  <c r="S14" i="3" s="1"/>
  <c r="O14" i="3"/>
  <c r="L14" i="3"/>
  <c r="P14" i="3" s="1"/>
  <c r="K14" i="3"/>
  <c r="J14" i="3"/>
  <c r="W13" i="3"/>
  <c r="U13" i="3"/>
  <c r="O13" i="3"/>
  <c r="I13" i="3"/>
  <c r="K13" i="3" s="1"/>
  <c r="F13" i="3"/>
  <c r="F28" i="3" s="1"/>
  <c r="F41" i="3" s="1"/>
  <c r="W12" i="3"/>
  <c r="U12" i="3"/>
  <c r="O12" i="3"/>
  <c r="L12" i="3"/>
  <c r="M12" i="3" s="1"/>
  <c r="Q12" i="3" s="1"/>
  <c r="J12" i="3"/>
  <c r="I12" i="3"/>
  <c r="W11" i="3"/>
  <c r="S11" i="3"/>
  <c r="R11" i="3"/>
  <c r="O11" i="3"/>
  <c r="L11" i="3"/>
  <c r="M11" i="3" s="1"/>
  <c r="K11" i="3"/>
  <c r="J11" i="3"/>
  <c r="W10" i="3"/>
  <c r="R10" i="3"/>
  <c r="S10" i="3" s="1"/>
  <c r="P10" i="3"/>
  <c r="O10" i="3"/>
  <c r="L10" i="3"/>
  <c r="M10" i="3" s="1"/>
  <c r="Q10" i="3" s="1"/>
  <c r="K10" i="3"/>
  <c r="J10" i="3"/>
  <c r="R9" i="3"/>
  <c r="S9" i="3" s="1"/>
  <c r="P9" i="3"/>
  <c r="O9" i="3"/>
  <c r="M9" i="3"/>
  <c r="L9" i="3"/>
  <c r="K9" i="3"/>
  <c r="J9" i="3"/>
  <c r="S8" i="3"/>
  <c r="R8" i="3"/>
  <c r="O8" i="3"/>
  <c r="L8" i="3"/>
  <c r="P8" i="3" s="1"/>
  <c r="K8" i="3"/>
  <c r="J8" i="3"/>
  <c r="R7" i="3"/>
  <c r="S7" i="3" s="1"/>
  <c r="P7" i="3"/>
  <c r="O7" i="3"/>
  <c r="L7" i="3"/>
  <c r="M7" i="3" s="1"/>
  <c r="K7" i="3"/>
  <c r="J7" i="3"/>
  <c r="R6" i="3"/>
  <c r="O6" i="3"/>
  <c r="L6" i="3"/>
  <c r="M6" i="3" s="1"/>
  <c r="K6" i="3"/>
  <c r="J6" i="3"/>
  <c r="K26" i="4" l="1"/>
  <c r="K34" i="4" s="1"/>
  <c r="O34" i="4"/>
  <c r="U34" i="4"/>
  <c r="W34" i="4"/>
  <c r="S26" i="4"/>
  <c r="S34" i="4" s="1"/>
  <c r="P33" i="4"/>
  <c r="P19" i="4"/>
  <c r="P26" i="4" s="1"/>
  <c r="M19" i="4"/>
  <c r="Q19" i="4" s="1"/>
  <c r="Q26" i="4" s="1"/>
  <c r="R26" i="4"/>
  <c r="R34" i="4" s="1"/>
  <c r="Q33" i="4"/>
  <c r="L26" i="4"/>
  <c r="L34" i="4" s="1"/>
  <c r="M33" i="4"/>
  <c r="P6" i="3"/>
  <c r="Q7" i="3"/>
  <c r="P20" i="3"/>
  <c r="Q24" i="3"/>
  <c r="E41" i="3"/>
  <c r="T41" i="3"/>
  <c r="L39" i="3"/>
  <c r="M30" i="3"/>
  <c r="Q30" i="3" s="1"/>
  <c r="M38" i="3"/>
  <c r="Q38" i="3" s="1"/>
  <c r="Q11" i="3"/>
  <c r="M17" i="3"/>
  <c r="Q20" i="3"/>
  <c r="M22" i="3"/>
  <c r="Q22" i="3" s="1"/>
  <c r="P24" i="3"/>
  <c r="J39" i="3"/>
  <c r="K39" i="3"/>
  <c r="V41" i="3"/>
  <c r="N41" i="3"/>
  <c r="Q32" i="3"/>
  <c r="Q9" i="3"/>
  <c r="Q21" i="3"/>
  <c r="P23" i="3"/>
  <c r="Q25" i="3"/>
  <c r="M29" i="3"/>
  <c r="U39" i="3"/>
  <c r="P32" i="3"/>
  <c r="Q36" i="3"/>
  <c r="P40" i="3"/>
  <c r="M27" i="3"/>
  <c r="Q27" i="3" s="1"/>
  <c r="P29" i="3"/>
  <c r="O39" i="3"/>
  <c r="W39" i="3"/>
  <c r="I28" i="3"/>
  <c r="I41" i="3" s="1"/>
  <c r="U28" i="3"/>
  <c r="L13" i="3"/>
  <c r="P13" i="3" s="1"/>
  <c r="S39" i="3"/>
  <c r="Q35" i="3"/>
  <c r="W28" i="3"/>
  <c r="Q17" i="3"/>
  <c r="O28" i="3"/>
  <c r="K19" i="3"/>
  <c r="Q6" i="3"/>
  <c r="M8" i="3"/>
  <c r="Q8" i="3" s="1"/>
  <c r="P11" i="3"/>
  <c r="K12" i="3"/>
  <c r="K28" i="3" s="1"/>
  <c r="K41" i="3" s="1"/>
  <c r="P12" i="3"/>
  <c r="R13" i="3"/>
  <c r="S13" i="3" s="1"/>
  <c r="M14" i="3"/>
  <c r="Q14" i="3" s="1"/>
  <c r="M15" i="3"/>
  <c r="Q15" i="3" s="1"/>
  <c r="M16" i="3"/>
  <c r="Q16" i="3" s="1"/>
  <c r="M18" i="3"/>
  <c r="Q18" i="3" s="1"/>
  <c r="L19" i="3"/>
  <c r="P21" i="3"/>
  <c r="Q29" i="3"/>
  <c r="P31" i="3"/>
  <c r="M33" i="3"/>
  <c r="Q33" i="3" s="1"/>
  <c r="P35" i="3"/>
  <c r="M37" i="3"/>
  <c r="Q37" i="3" s="1"/>
  <c r="R39" i="3"/>
  <c r="J13" i="3"/>
  <c r="J28" i="3" s="1"/>
  <c r="J41" i="3" s="1"/>
  <c r="S6" i="3"/>
  <c r="R12" i="3"/>
  <c r="S12" i="3" s="1"/>
  <c r="V40" i="2"/>
  <c r="S40" i="2"/>
  <c r="W40" i="2" s="1"/>
  <c r="R40" i="2"/>
  <c r="P40" i="2"/>
  <c r="L40" i="2"/>
  <c r="K40" i="2"/>
  <c r="J40" i="2"/>
  <c r="J44" i="2" s="1"/>
  <c r="U39" i="2"/>
  <c r="Q39" i="2"/>
  <c r="O39" i="2"/>
  <c r="M39" i="2"/>
  <c r="I39" i="2"/>
  <c r="H39" i="2"/>
  <c r="G39" i="2"/>
  <c r="F39" i="2"/>
  <c r="E39" i="2"/>
  <c r="V38" i="2"/>
  <c r="S38" i="2"/>
  <c r="W38" i="2" s="1"/>
  <c r="R38" i="2"/>
  <c r="P38" i="2"/>
  <c r="N38" i="2"/>
  <c r="L38" i="2"/>
  <c r="K38" i="2"/>
  <c r="J38" i="2"/>
  <c r="V37" i="2"/>
  <c r="S37" i="2"/>
  <c r="T37" i="2" s="1"/>
  <c r="X37" i="2" s="1"/>
  <c r="R37" i="2"/>
  <c r="P37" i="2"/>
  <c r="N37" i="2"/>
  <c r="L37" i="2"/>
  <c r="K37" i="2"/>
  <c r="J37" i="2"/>
  <c r="V36" i="2"/>
  <c r="S36" i="2"/>
  <c r="W36" i="2" s="1"/>
  <c r="R36" i="2"/>
  <c r="P36" i="2"/>
  <c r="N36" i="2"/>
  <c r="L36" i="2"/>
  <c r="K36" i="2"/>
  <c r="J36" i="2"/>
  <c r="W35" i="2"/>
  <c r="V35" i="2"/>
  <c r="S35" i="2"/>
  <c r="T35" i="2" s="1"/>
  <c r="X35" i="2" s="1"/>
  <c r="R35" i="2"/>
  <c r="P35" i="2"/>
  <c r="N35" i="2"/>
  <c r="L35" i="2"/>
  <c r="K35" i="2"/>
  <c r="J35" i="2"/>
  <c r="V34" i="2"/>
  <c r="S34" i="2"/>
  <c r="W34" i="2" s="1"/>
  <c r="R34" i="2"/>
  <c r="P34" i="2"/>
  <c r="N34" i="2"/>
  <c r="L34" i="2"/>
  <c r="K34" i="2"/>
  <c r="J34" i="2"/>
  <c r="V33" i="2"/>
  <c r="S33" i="2"/>
  <c r="T33" i="2" s="1"/>
  <c r="X33" i="2" s="1"/>
  <c r="R33" i="2"/>
  <c r="P33" i="2"/>
  <c r="N33" i="2"/>
  <c r="L33" i="2"/>
  <c r="K33" i="2"/>
  <c r="J33" i="2"/>
  <c r="V32" i="2"/>
  <c r="S32" i="2"/>
  <c r="W32" i="2" s="1"/>
  <c r="R32" i="2"/>
  <c r="P32" i="2"/>
  <c r="N32" i="2"/>
  <c r="L32" i="2"/>
  <c r="K32" i="2"/>
  <c r="J32" i="2"/>
  <c r="V31" i="2"/>
  <c r="T31" i="2"/>
  <c r="X31" i="2" s="1"/>
  <c r="S31" i="2"/>
  <c r="W31" i="2" s="1"/>
  <c r="R31" i="2"/>
  <c r="P31" i="2"/>
  <c r="N31" i="2"/>
  <c r="L31" i="2"/>
  <c r="K31" i="2"/>
  <c r="J31" i="2"/>
  <c r="V30" i="2"/>
  <c r="T30" i="2"/>
  <c r="S30" i="2"/>
  <c r="W30" i="2" s="1"/>
  <c r="R30" i="2"/>
  <c r="P30" i="2"/>
  <c r="N30" i="2"/>
  <c r="L30" i="2"/>
  <c r="K30" i="2"/>
  <c r="J30" i="2"/>
  <c r="J43" i="2" s="1"/>
  <c r="AD29" i="2"/>
  <c r="AB29" i="2"/>
  <c r="V29" i="2"/>
  <c r="S29" i="2"/>
  <c r="W29" i="2" s="1"/>
  <c r="R29" i="2"/>
  <c r="P29" i="2"/>
  <c r="N29" i="2"/>
  <c r="L29" i="2"/>
  <c r="L39" i="2" s="1"/>
  <c r="K29" i="2"/>
  <c r="J29" i="2"/>
  <c r="AE28" i="2"/>
  <c r="U28" i="2"/>
  <c r="U41" i="2" s="1"/>
  <c r="Q28" i="2"/>
  <c r="Q41" i="2" s="1"/>
  <c r="O28" i="2"/>
  <c r="M28" i="2"/>
  <c r="I28" i="2"/>
  <c r="I41" i="2" s="1"/>
  <c r="H28" i="2"/>
  <c r="H41" i="2" s="1"/>
  <c r="G28" i="2"/>
  <c r="E28" i="2"/>
  <c r="E41" i="2" s="1"/>
  <c r="D28" i="2"/>
  <c r="AE27" i="2"/>
  <c r="S27" i="2"/>
  <c r="T27" i="2" s="1"/>
  <c r="X27" i="2" s="1"/>
  <c r="R27" i="2"/>
  <c r="P27" i="2"/>
  <c r="N27" i="2"/>
  <c r="L27" i="2"/>
  <c r="K27" i="2"/>
  <c r="J27" i="2"/>
  <c r="AE26" i="2"/>
  <c r="V26" i="2"/>
  <c r="S26" i="2"/>
  <c r="T26" i="2" s="1"/>
  <c r="X26" i="2" s="1"/>
  <c r="R26" i="2"/>
  <c r="P26" i="2"/>
  <c r="N26" i="2"/>
  <c r="L26" i="2"/>
  <c r="K26" i="2"/>
  <c r="J26" i="2"/>
  <c r="AE25" i="2"/>
  <c r="V25" i="2"/>
  <c r="S25" i="2"/>
  <c r="T25" i="2" s="1"/>
  <c r="X25" i="2" s="1"/>
  <c r="R25" i="2"/>
  <c r="P25" i="2"/>
  <c r="N25" i="2"/>
  <c r="L25" i="2"/>
  <c r="K25" i="2"/>
  <c r="J25" i="2"/>
  <c r="AE24" i="2"/>
  <c r="V24" i="2"/>
  <c r="S24" i="2"/>
  <c r="T24" i="2" s="1"/>
  <c r="R24" i="2"/>
  <c r="P24" i="2"/>
  <c r="N24" i="2"/>
  <c r="L24" i="2"/>
  <c r="K24" i="2"/>
  <c r="J24" i="2"/>
  <c r="AE23" i="2"/>
  <c r="V23" i="2"/>
  <c r="S23" i="2"/>
  <c r="T23" i="2" s="1"/>
  <c r="X23" i="2" s="1"/>
  <c r="R23" i="2"/>
  <c r="P23" i="2"/>
  <c r="N23" i="2"/>
  <c r="L23" i="2"/>
  <c r="K23" i="2"/>
  <c r="J23" i="2"/>
  <c r="AE22" i="2"/>
  <c r="V22" i="2"/>
  <c r="S22" i="2"/>
  <c r="T22" i="2" s="1"/>
  <c r="X22" i="2" s="1"/>
  <c r="R22" i="2"/>
  <c r="P22" i="2"/>
  <c r="N22" i="2"/>
  <c r="L22" i="2"/>
  <c r="J22" i="2"/>
  <c r="F22" i="2"/>
  <c r="K22" i="2" s="1"/>
  <c r="AE21" i="2"/>
  <c r="V21" i="2"/>
  <c r="T21" i="2"/>
  <c r="X21" i="2" s="1"/>
  <c r="S21" i="2"/>
  <c r="W21" i="2" s="1"/>
  <c r="R21" i="2"/>
  <c r="P21" i="2"/>
  <c r="N21" i="2"/>
  <c r="L21" i="2"/>
  <c r="J21" i="2"/>
  <c r="F21" i="2"/>
  <c r="K21" i="2" s="1"/>
  <c r="AE20" i="2"/>
  <c r="V20" i="2"/>
  <c r="S20" i="2"/>
  <c r="T20" i="2" s="1"/>
  <c r="X20" i="2" s="1"/>
  <c r="R20" i="2"/>
  <c r="P20" i="2"/>
  <c r="N20" i="2"/>
  <c r="L20" i="2"/>
  <c r="K20" i="2"/>
  <c r="J20" i="2"/>
  <c r="AE19" i="2"/>
  <c r="W19" i="2"/>
  <c r="V19" i="2"/>
  <c r="S19" i="2"/>
  <c r="T19" i="2" s="1"/>
  <c r="R19" i="2"/>
  <c r="P19" i="2"/>
  <c r="N19" i="2"/>
  <c r="L19" i="2"/>
  <c r="J19" i="2"/>
  <c r="F19" i="2"/>
  <c r="K19" i="2" s="1"/>
  <c r="V18" i="2"/>
  <c r="S18" i="2"/>
  <c r="T18" i="2" s="1"/>
  <c r="X18" i="2" s="1"/>
  <c r="R18" i="2"/>
  <c r="P18" i="2"/>
  <c r="N18" i="2"/>
  <c r="L18" i="2"/>
  <c r="K18" i="2"/>
  <c r="J18" i="2"/>
  <c r="V17" i="2"/>
  <c r="T17" i="2"/>
  <c r="X17" i="2" s="1"/>
  <c r="S17" i="2"/>
  <c r="W17" i="2" s="1"/>
  <c r="R17" i="2"/>
  <c r="P17" i="2"/>
  <c r="N17" i="2"/>
  <c r="L17" i="2"/>
  <c r="J17" i="2"/>
  <c r="F17" i="2"/>
  <c r="K17" i="2" s="1"/>
  <c r="AE16" i="2"/>
  <c r="V16" i="2"/>
  <c r="S16" i="2"/>
  <c r="T16" i="2" s="1"/>
  <c r="X16" i="2" s="1"/>
  <c r="R16" i="2"/>
  <c r="P16" i="2"/>
  <c r="N16" i="2"/>
  <c r="L16" i="2"/>
  <c r="K16" i="2"/>
  <c r="J16" i="2"/>
  <c r="AE15" i="2"/>
  <c r="W15" i="2"/>
  <c r="V15" i="2"/>
  <c r="S15" i="2"/>
  <c r="T15" i="2" s="1"/>
  <c r="R15" i="2"/>
  <c r="P15" i="2"/>
  <c r="N15" i="2"/>
  <c r="L15" i="2"/>
  <c r="K15" i="2"/>
  <c r="J15" i="2"/>
  <c r="AE14" i="2"/>
  <c r="V14" i="2"/>
  <c r="S14" i="2"/>
  <c r="T14" i="2" s="1"/>
  <c r="X14" i="2" s="1"/>
  <c r="R14" i="2"/>
  <c r="P14" i="2"/>
  <c r="N14" i="2"/>
  <c r="L14" i="2"/>
  <c r="K14" i="2"/>
  <c r="J14" i="2"/>
  <c r="AE13" i="2"/>
  <c r="W13" i="2"/>
  <c r="V13" i="2"/>
  <c r="S13" i="2"/>
  <c r="T13" i="2" s="1"/>
  <c r="R13" i="2"/>
  <c r="P13" i="2"/>
  <c r="N13" i="2"/>
  <c r="L13" i="2"/>
  <c r="J13" i="2"/>
  <c r="F13" i="2"/>
  <c r="F28" i="2" s="1"/>
  <c r="F41" i="2" s="1"/>
  <c r="AE12" i="2"/>
  <c r="V12" i="2"/>
  <c r="S12" i="2"/>
  <c r="T12" i="2" s="1"/>
  <c r="X12" i="2" s="1"/>
  <c r="R12" i="2"/>
  <c r="P12" i="2"/>
  <c r="N12" i="2"/>
  <c r="L12" i="2"/>
  <c r="K12" i="2"/>
  <c r="J12" i="2"/>
  <c r="AE11" i="2"/>
  <c r="W11" i="2"/>
  <c r="V11" i="2"/>
  <c r="S11" i="2"/>
  <c r="T11" i="2" s="1"/>
  <c r="R11" i="2"/>
  <c r="L11" i="2"/>
  <c r="K11" i="2"/>
  <c r="J11" i="2"/>
  <c r="AE10" i="2"/>
  <c r="V10" i="2"/>
  <c r="S10" i="2"/>
  <c r="W10" i="2" s="1"/>
  <c r="R10" i="2"/>
  <c r="L10" i="2"/>
  <c r="K10" i="2"/>
  <c r="J10" i="2"/>
  <c r="AE9" i="2"/>
  <c r="W9" i="2"/>
  <c r="V9" i="2"/>
  <c r="S9" i="2"/>
  <c r="T9" i="2" s="1"/>
  <c r="X9" i="2" s="1"/>
  <c r="L9" i="2"/>
  <c r="K9" i="2"/>
  <c r="J9" i="2"/>
  <c r="V8" i="2"/>
  <c r="S8" i="2"/>
  <c r="T8" i="2" s="1"/>
  <c r="X8" i="2" s="1"/>
  <c r="L8" i="2"/>
  <c r="K8" i="2"/>
  <c r="J8" i="2"/>
  <c r="W7" i="2"/>
  <c r="V7" i="2"/>
  <c r="S7" i="2"/>
  <c r="T7" i="2" s="1"/>
  <c r="X7" i="2" s="1"/>
  <c r="L7" i="2"/>
  <c r="K7" i="2"/>
  <c r="J7" i="2"/>
  <c r="AE6" i="2"/>
  <c r="V6" i="2"/>
  <c r="S6" i="2"/>
  <c r="T6" i="2" s="1"/>
  <c r="L6" i="2"/>
  <c r="K6" i="2"/>
  <c r="J6" i="2"/>
  <c r="Q34" i="4" l="1"/>
  <c r="P34" i="4"/>
  <c r="M26" i="4"/>
  <c r="M34" i="4" s="1"/>
  <c r="J28" i="2"/>
  <c r="R28" i="2"/>
  <c r="N28" i="2"/>
  <c r="N41" i="2" s="1"/>
  <c r="M41" i="2"/>
  <c r="N39" i="2"/>
  <c r="AE29" i="2"/>
  <c r="W8" i="2"/>
  <c r="X11" i="2"/>
  <c r="P28" i="2"/>
  <c r="W12" i="2"/>
  <c r="K13" i="2"/>
  <c r="K28" i="2" s="1"/>
  <c r="K41" i="2" s="1"/>
  <c r="G41" i="2"/>
  <c r="O41" i="2"/>
  <c r="J39" i="2"/>
  <c r="P39" i="2"/>
  <c r="T34" i="2"/>
  <c r="X34" i="2" s="1"/>
  <c r="V28" i="2"/>
  <c r="V39" i="2"/>
  <c r="T38" i="2"/>
  <c r="X38" i="2" s="1"/>
  <c r="L28" i="2"/>
  <c r="L41" i="2" s="1"/>
  <c r="T10" i="2"/>
  <c r="X10" i="2" s="1"/>
  <c r="X13" i="2"/>
  <c r="W14" i="2"/>
  <c r="X15" i="2"/>
  <c r="W16" i="2"/>
  <c r="W18" i="2"/>
  <c r="X19" i="2"/>
  <c r="W20" i="2"/>
  <c r="X24" i="2"/>
  <c r="K39" i="2"/>
  <c r="R39" i="2"/>
  <c r="X30" i="2"/>
  <c r="M13" i="3"/>
  <c r="Q13" i="3" s="1"/>
  <c r="P39" i="3"/>
  <c r="O41" i="3"/>
  <c r="S28" i="3"/>
  <c r="S41" i="3" s="1"/>
  <c r="W41" i="3"/>
  <c r="U41" i="3"/>
  <c r="R28" i="3"/>
  <c r="R41" i="3" s="1"/>
  <c r="P28" i="3"/>
  <c r="M19" i="3"/>
  <c r="Q19" i="3" s="1"/>
  <c r="Q28" i="3" s="1"/>
  <c r="P19" i="3"/>
  <c r="L28" i="3"/>
  <c r="L41" i="3" s="1"/>
  <c r="Q39" i="3"/>
  <c r="M39" i="3"/>
  <c r="T28" i="2"/>
  <c r="X6" i="2"/>
  <c r="W27" i="2"/>
  <c r="T29" i="2"/>
  <c r="T32" i="2"/>
  <c r="X32" i="2" s="1"/>
  <c r="T36" i="2"/>
  <c r="X36" i="2" s="1"/>
  <c r="S39" i="2"/>
  <c r="T40" i="2"/>
  <c r="X40" i="2" s="1"/>
  <c r="W6" i="2"/>
  <c r="W22" i="2"/>
  <c r="W23" i="2"/>
  <c r="W24" i="2"/>
  <c r="W25" i="2"/>
  <c r="W26" i="2"/>
  <c r="W33" i="2"/>
  <c r="W37" i="2"/>
  <c r="S28" i="2"/>
  <c r="X28" i="2" l="1"/>
  <c r="W39" i="2"/>
  <c r="R41" i="2"/>
  <c r="R43" i="2" s="1"/>
  <c r="V41" i="2"/>
  <c r="P41" i="2"/>
  <c r="J41" i="2"/>
  <c r="J45" i="2" s="1"/>
  <c r="Q41" i="3"/>
  <c r="P41" i="3"/>
  <c r="M28" i="3"/>
  <c r="M41" i="3" s="1"/>
  <c r="S41" i="2"/>
  <c r="W28" i="2"/>
  <c r="W41" i="2" s="1"/>
  <c r="X29" i="2"/>
  <c r="X39" i="2" s="1"/>
  <c r="X41" i="2" s="1"/>
  <c r="T39" i="2"/>
  <c r="T41" i="2"/>
</calcChain>
</file>

<file path=xl/sharedStrings.xml><?xml version="1.0" encoding="utf-8"?>
<sst xmlns="http://schemas.openxmlformats.org/spreadsheetml/2006/main" count="629" uniqueCount="169">
  <si>
    <t>Наименованеие КСГ</t>
  </si>
  <si>
    <t>Код КСГ</t>
  </si>
  <si>
    <t>Тариф, в руб.</t>
  </si>
  <si>
    <t>Заявлено МО при подаче уведомления на 2023 год</t>
  </si>
  <si>
    <t xml:space="preserve">Отклонение распределенного
 на 2023 год  объема 
медицинской помощи </t>
  </si>
  <si>
    <t>Предложения по пераспределению</t>
  </si>
  <si>
    <t>Протокол № 21
 от 29.12.2022</t>
  </si>
  <si>
    <t>Протокол № 3
 от 15.03.2023</t>
  </si>
  <si>
    <t xml:space="preserve"> по ПР№21 от заявленных на 2023</t>
  </si>
  <si>
    <t>Членов Комиссии</t>
  </si>
  <si>
    <t>случаев лечения</t>
  </si>
  <si>
    <t>объем ФО, в руб.</t>
  </si>
  <si>
    <t>Лечение с применением генно-инженерных биологических препаратов и селективных иммунодепрессантов (инициация)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</si>
  <si>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</si>
  <si>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</si>
  <si>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</si>
  <si>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</si>
  <si>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</si>
  <si>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</si>
  <si>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</si>
  <si>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</si>
  <si>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</si>
  <si>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</si>
  <si>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</si>
  <si>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</si>
  <si>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</si>
  <si>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</si>
  <si>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</si>
  <si>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</si>
  <si>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</si>
  <si>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</si>
  <si>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</si>
  <si>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</si>
  <si>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</si>
  <si>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</si>
  <si>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</si>
  <si>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</si>
  <si>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</si>
  <si>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</si>
  <si>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</si>
  <si>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</si>
  <si>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</si>
  <si>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</si>
  <si>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</si>
  <si>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</si>
  <si>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</si>
  <si>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</si>
  <si>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</si>
  <si>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</si>
  <si>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</si>
  <si>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</si>
  <si>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</si>
  <si>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</si>
  <si>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</si>
  <si>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</si>
  <si>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</si>
  <si>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КСГ с применением генно-инженерных биологических препаратов и селективных иммунодепрессантов</t>
  </si>
  <si>
    <t>ИТОГО по всем профилям</t>
  </si>
  <si>
    <t>ГБУЗ «Пензенский областной клинический центр специализированных видов медицинской помощи»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</si>
  <si>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0"/>
        <rFont val="Times New Roman"/>
        <family val="1"/>
        <charset val="204"/>
      </rPr>
      <t>в условиях дневного стационара</t>
    </r>
    <r>
      <rPr>
        <sz val="10"/>
        <rFont val="Times New Roman"/>
        <family val="1"/>
        <charset val="204"/>
      </rPr>
      <t xml:space="preserve">, установленных ТП ОМС </t>
    </r>
    <r>
      <rPr>
        <b/>
        <i/>
        <sz val="10"/>
        <rFont val="Times New Roman"/>
        <family val="1"/>
        <charset val="204"/>
      </rPr>
      <t>на 2023 год</t>
    </r>
    <r>
      <rPr>
        <sz val="10"/>
        <rFont val="Times New Roman"/>
        <family val="1"/>
        <charset val="204"/>
      </rPr>
      <t xml:space="preserve"> по профилям медицинской помощи и клинико-статистическим группам (КСГ)</t>
    </r>
  </si>
  <si>
    <t>ИТОГО по КСГ  инфекционные болезни</t>
  </si>
  <si>
    <t>Другие вирусные гепатиты</t>
  </si>
  <si>
    <t>ds12.005</t>
  </si>
  <si>
    <t>Лечение хронического вирусного гепатита C (уровень 3)</t>
  </si>
  <si>
    <t>ds12.014</t>
  </si>
  <si>
    <t>Вирусный гепатит B хронический, лекарственная терапия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</si>
  <si>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</si>
  <si>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</si>
  <si>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</si>
  <si>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</si>
  <si>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</si>
  <si>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</si>
  <si>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4)</t>
  </si>
  <si>
    <t>ds12.001</t>
  </si>
  <si>
    <t>ds12.006</t>
  </si>
  <si>
    <t>ds12.007</t>
  </si>
  <si>
    <t>ds12.008</t>
  </si>
  <si>
    <t>ds12.009</t>
  </si>
  <si>
    <t>ds12.012</t>
  </si>
  <si>
    <t>ds12.013</t>
  </si>
  <si>
    <t>ds12.015</t>
  </si>
  <si>
    <t>Доп заявка по письму от 02.12.2023  №2235</t>
  </si>
  <si>
    <t>ФАКТ  1 квартал 2023г</t>
  </si>
  <si>
    <t>Предварительная сумма по предъявленным к оплате счетам, в руб.</t>
  </si>
  <si>
    <t>2 месяца</t>
  </si>
  <si>
    <t>ds06.002</t>
  </si>
  <si>
    <t>март</t>
  </si>
  <si>
    <t>квартал</t>
  </si>
  <si>
    <t>Лечение дерматозов с применением наружной терапии</t>
  </si>
  <si>
    <t>Протокол № 5
 от 14.04.2023</t>
  </si>
  <si>
    <t>10 = 7-6</t>
  </si>
  <si>
    <t>11=9-7</t>
  </si>
  <si>
    <t xml:space="preserve"> медицинской организации (обращение от 20.04.23 №785 )</t>
  </si>
  <si>
    <t>Распределено 
на январь - апрель  2023 года</t>
  </si>
  <si>
    <t>ОТКЛОНЕНИЕ
 ("+" неисполнены,
 "-" превышение над распределенными)</t>
  </si>
  <si>
    <t>Остаток до конца года</t>
  </si>
  <si>
    <t xml:space="preserve">по ПР №5 от распределеных ПР№21 </t>
  </si>
  <si>
    <t>по протоколу</t>
  </si>
  <si>
    <t>по тарифам</t>
  </si>
  <si>
    <t>Распределено 
на 1 квартал 2023 года</t>
  </si>
  <si>
    <t>ОТКЛОНЕНИЕ
 ("+" неисполнены, "-" превышение над распределенными)</t>
  </si>
  <si>
    <t xml:space="preserve"> медицинской организации (обращение от 22.03.23 №550 )</t>
  </si>
  <si>
    <t xml:space="preserve"> медицинской организации (обращение от 31.03.23 №629 )</t>
  </si>
  <si>
    <t xml:space="preserve">по ПР №3 от распределеных ПР№21 </t>
  </si>
  <si>
    <t>9 = 7-6</t>
  </si>
  <si>
    <t>10=8-7</t>
  </si>
  <si>
    <t>ФАКТ  4 месяца  2023г</t>
  </si>
  <si>
    <t>Протокол № 12
 от 14.08.2023</t>
  </si>
  <si>
    <t>ФАКТ  8 месяцев  2023г</t>
  </si>
  <si>
    <t xml:space="preserve"> медицинской организации (обращение от 31.08.23 №1572 )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</si>
  <si>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</si>
  <si>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</si>
  <si>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</si>
  <si>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</si>
  <si>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</si>
  <si>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</si>
  <si>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</si>
  <si>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</si>
  <si>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</si>
  <si>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</si>
  <si>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</si>
  <si>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</si>
  <si>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</si>
  <si>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</si>
  <si>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</si>
  <si>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</si>
  <si>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</si>
  <si>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</si>
  <si>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ИТОГО по КСГ Инфекционные болезни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</si>
  <si>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</si>
  <si>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</si>
  <si>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</si>
  <si>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</si>
  <si>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</si>
  <si>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</si>
  <si>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</si>
  <si>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</si>
  <si>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</si>
  <si>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</si>
  <si>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</si>
  <si>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</si>
  <si>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</si>
  <si>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</si>
  <si>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</si>
  <si>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</si>
  <si>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</si>
  <si>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</si>
  <si>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</si>
  <si>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ИТОГО по КСГ 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</si>
  <si>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</si>
  <si>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</si>
  <si>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</si>
  <si>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</si>
  <si>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</si>
  <si>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</si>
  <si>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st23.001</t>
  </si>
  <si>
    <t>st23.002</t>
  </si>
  <si>
    <t>st23.003</t>
  </si>
  <si>
    <t>st23.004</t>
  </si>
  <si>
    <t>st23.005</t>
  </si>
  <si>
    <t>st23.006</t>
  </si>
  <si>
    <t>Распределено 
на январь - август  2023 года</t>
  </si>
  <si>
    <t xml:space="preserve">* мощность 210 коек (инфекционные болезни), максимальное количество случаев 8075 </t>
  </si>
  <si>
    <t>*** максимальное увеличение 1722</t>
  </si>
  <si>
    <t>ГБУЗ «Пензенский областной клинический центр специализированных видов медицинской помощи» (1 вариант)</t>
  </si>
  <si>
    <t>ГБУЗ «Пензенский областной клинический центр специализированных видов медицинской помощи» (2 вариант)</t>
  </si>
  <si>
    <t>** мощность 30 коек (пульмонология), максимальное количество случаев 889. 
Максимальное количество случаев (инфекционные болезни+пульмонология) 8964</t>
  </si>
  <si>
    <t>ГБУЗ «Пензенский областной клинический центр специализированных видов медицинской помощи» (3 вариант)</t>
  </si>
  <si>
    <t>Приложение №1.2.13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</si>
</sst>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000_р_._-;\-* #,##0.00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</cellStyleXfs>
  <cellXfs count="127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5" fillId="0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left" vertical="center" wrapText="1"/>
    </xf>
    <xf numFmtId="43" fontId="3" fillId="2" borderId="4" xfId="1" applyNumberFormat="1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43" fontId="5" fillId="2" borderId="4" xfId="1" applyNumberFormat="1" applyFont="1" applyFill="1" applyBorder="1" applyAlignment="1">
      <alignment horizontal="left" vertical="center" wrapText="1"/>
    </xf>
    <xf numFmtId="165" fontId="5" fillId="2" borderId="4" xfId="2" applyNumberFormat="1" applyFont="1" applyFill="1" applyBorder="1" applyAlignment="1">
      <alignment horizontal="left" vertical="center"/>
    </xf>
    <xf numFmtId="0" fontId="3" fillId="3" borderId="4" xfId="3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5" fillId="0" borderId="0" xfId="0" applyFont="1"/>
    <xf numFmtId="43" fontId="5" fillId="0" borderId="0" xfId="1" applyFont="1"/>
    <xf numFmtId="165" fontId="5" fillId="4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center" vertical="center" wrapText="1"/>
    </xf>
    <xf numFmtId="0" fontId="3" fillId="5" borderId="4" xfId="3" applyFont="1" applyFill="1" applyBorder="1" applyAlignment="1">
      <alignment horizontal="left" vertical="center" wrapText="1"/>
    </xf>
    <xf numFmtId="43" fontId="3" fillId="5" borderId="4" xfId="1" applyNumberFormat="1" applyFont="1" applyFill="1" applyBorder="1" applyAlignment="1">
      <alignment horizontal="left" vertical="center" wrapText="1"/>
    </xf>
    <xf numFmtId="165" fontId="5" fillId="5" borderId="4" xfId="2" applyNumberFormat="1" applyFont="1" applyFill="1" applyBorder="1" applyAlignment="1">
      <alignment horizontal="left" vertical="center"/>
    </xf>
    <xf numFmtId="164" fontId="5" fillId="5" borderId="4" xfId="2" applyNumberFormat="1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165" fontId="11" fillId="4" borderId="4" xfId="2" applyNumberFormat="1" applyFont="1" applyFill="1" applyBorder="1" applyAlignment="1">
      <alignment horizontal="center" vertical="center"/>
    </xf>
    <xf numFmtId="43" fontId="11" fillId="4" borderId="4" xfId="1" applyFont="1" applyFill="1" applyBorder="1" applyAlignment="1">
      <alignment horizontal="center" vertical="center"/>
    </xf>
    <xf numFmtId="0" fontId="9" fillId="0" borderId="0" xfId="0" applyFont="1"/>
    <xf numFmtId="164" fontId="11" fillId="4" borderId="4" xfId="2" applyNumberFormat="1" applyFont="1" applyFill="1" applyBorder="1" applyAlignment="1">
      <alignment horizontal="center" vertical="center"/>
    </xf>
    <xf numFmtId="0" fontId="9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13" fillId="6" borderId="4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left" vertical="center" wrapText="1"/>
    </xf>
    <xf numFmtId="0" fontId="15" fillId="2" borderId="0" xfId="0" applyFont="1" applyFill="1"/>
    <xf numFmtId="164" fontId="5" fillId="2" borderId="4" xfId="2" applyNumberFormat="1" applyFont="1" applyFill="1" applyBorder="1" applyAlignment="1">
      <alignment horizontal="left" vertical="center"/>
    </xf>
    <xf numFmtId="165" fontId="5" fillId="2" borderId="4" xfId="2" applyNumberFormat="1" applyFont="1" applyFill="1" applyBorder="1" applyAlignment="1">
      <alignment horizontal="center" vertical="center"/>
    </xf>
    <xf numFmtId="164" fontId="5" fillId="2" borderId="4" xfId="2" applyNumberFormat="1" applyFont="1" applyFill="1" applyBorder="1" applyAlignment="1">
      <alignment horizontal="center" vertical="center"/>
    </xf>
    <xf numFmtId="0" fontId="7" fillId="0" borderId="9" xfId="5" applyFont="1" applyFill="1" applyBorder="1" applyAlignment="1">
      <alignment vertical="top"/>
    </xf>
    <xf numFmtId="0" fontId="2" fillId="2" borderId="9" xfId="0" applyFont="1" applyFill="1" applyBorder="1"/>
    <xf numFmtId="0" fontId="5" fillId="0" borderId="9" xfId="0" applyFont="1" applyBorder="1"/>
    <xf numFmtId="165" fontId="5" fillId="0" borderId="0" xfId="0" applyNumberFormat="1" applyFont="1"/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165" fontId="15" fillId="2" borderId="4" xfId="2" applyNumberFormat="1" applyFont="1" applyFill="1" applyBorder="1" applyAlignment="1">
      <alignment horizontal="left" vertical="center"/>
    </xf>
    <xf numFmtId="43" fontId="5" fillId="2" borderId="4" xfId="1" applyFont="1" applyFill="1" applyBorder="1" applyAlignment="1">
      <alignment horizontal="left" vertical="center"/>
    </xf>
    <xf numFmtId="165" fontId="5" fillId="2" borderId="0" xfId="2" applyNumberFormat="1" applyFont="1" applyFill="1" applyBorder="1" applyAlignment="1">
      <alignment horizontal="left" vertical="center"/>
    </xf>
    <xf numFmtId="43" fontId="15" fillId="2" borderId="4" xfId="1" applyFont="1" applyFill="1" applyBorder="1" applyAlignment="1">
      <alignment horizontal="left" vertical="center"/>
    </xf>
    <xf numFmtId="166" fontId="15" fillId="2" borderId="4" xfId="2" applyNumberFormat="1" applyFont="1" applyFill="1" applyBorder="1" applyAlignment="1">
      <alignment horizontal="left" vertical="center"/>
    </xf>
    <xf numFmtId="43" fontId="5" fillId="5" borderId="4" xfId="1" applyFont="1" applyFill="1" applyBorder="1" applyAlignment="1">
      <alignment horizontal="left" vertical="center"/>
    </xf>
    <xf numFmtId="164" fontId="5" fillId="2" borderId="0" xfId="2" applyNumberFormat="1" applyFont="1" applyFill="1" applyBorder="1" applyAlignment="1">
      <alignment horizontal="left" vertical="center"/>
    </xf>
    <xf numFmtId="164" fontId="15" fillId="2" borderId="4" xfId="2" applyNumberFormat="1" applyFont="1" applyFill="1" applyBorder="1" applyAlignment="1">
      <alignment horizontal="left" vertical="center"/>
    </xf>
    <xf numFmtId="43" fontId="5" fillId="0" borderId="4" xfId="1" applyFont="1" applyFill="1" applyBorder="1" applyAlignment="1">
      <alignment horizontal="left" vertical="center"/>
    </xf>
    <xf numFmtId="164" fontId="16" fillId="2" borderId="4" xfId="2" applyNumberFormat="1" applyFont="1" applyFill="1" applyBorder="1" applyAlignment="1">
      <alignment horizontal="center" vertical="center"/>
    </xf>
    <xf numFmtId="43" fontId="11" fillId="2" borderId="0" xfId="1" applyNumberFormat="1" applyFont="1" applyFill="1" applyBorder="1" applyAlignment="1">
      <alignment horizontal="center" vertical="center"/>
    </xf>
    <xf numFmtId="164" fontId="15" fillId="5" borderId="4" xfId="2" applyNumberFormat="1" applyFont="1" applyFill="1" applyBorder="1" applyAlignment="1">
      <alignment horizontal="left" vertical="center"/>
    </xf>
    <xf numFmtId="43" fontId="15" fillId="5" borderId="4" xfId="1" applyFont="1" applyFill="1" applyBorder="1" applyAlignment="1">
      <alignment horizontal="left" vertical="center"/>
    </xf>
    <xf numFmtId="164" fontId="11" fillId="2" borderId="0" xfId="2" applyNumberFormat="1" applyFont="1" applyFill="1" applyBorder="1" applyAlignment="1">
      <alignment horizontal="center" vertical="center"/>
    </xf>
    <xf numFmtId="164" fontId="16" fillId="5" borderId="4" xfId="2" applyNumberFormat="1" applyFont="1" applyFill="1" applyBorder="1" applyAlignment="1">
      <alignment horizontal="center" vertical="center"/>
    </xf>
    <xf numFmtId="164" fontId="15" fillId="5" borderId="4" xfId="1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horizontal="center" vertical="center"/>
    </xf>
    <xf numFmtId="43" fontId="15" fillId="5" borderId="4" xfId="0" applyNumberFormat="1" applyFont="1" applyFill="1" applyBorder="1"/>
    <xf numFmtId="0" fontId="17" fillId="0" borderId="0" xfId="0" applyFont="1"/>
    <xf numFmtId="0" fontId="5" fillId="7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15" fillId="0" borderId="4" xfId="2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left" vertical="center"/>
    </xf>
    <xf numFmtId="43" fontId="3" fillId="2" borderId="4" xfId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/>
    </xf>
    <xf numFmtId="167" fontId="5" fillId="5" borderId="4" xfId="2" applyNumberFormat="1" applyFont="1" applyFill="1" applyBorder="1" applyAlignment="1">
      <alignment horizontal="left" vertical="center"/>
    </xf>
    <xf numFmtId="167" fontId="5" fillId="2" borderId="4" xfId="2" applyNumberFormat="1" applyFont="1" applyFill="1" applyBorder="1" applyAlignment="1">
      <alignment horizontal="left" vertical="center"/>
    </xf>
    <xf numFmtId="164" fontId="15" fillId="0" borderId="4" xfId="2" applyNumberFormat="1" applyFont="1" applyFill="1" applyBorder="1" applyAlignment="1">
      <alignment horizontal="left" vertical="center"/>
    </xf>
    <xf numFmtId="167" fontId="5" fillId="4" borderId="4" xfId="2" applyNumberFormat="1" applyFont="1" applyFill="1" applyBorder="1" applyAlignment="1">
      <alignment horizontal="left" vertical="center"/>
    </xf>
    <xf numFmtId="167" fontId="5" fillId="0" borderId="4" xfId="2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</cellXfs>
  <cellStyles count="9">
    <cellStyle name="Обычный" xfId="0" builtinId="0"/>
    <cellStyle name="Обычный 10 2" xfId="4"/>
    <cellStyle name="Обычный 13" xfId="8"/>
    <cellStyle name="Обычный 2" xfId="3"/>
    <cellStyle name="Обычный 2 5" xfId="7"/>
    <cellStyle name="Обычный 3 7" xfId="6"/>
    <cellStyle name="Обычный_Список  ЛПУ" xfId="5"/>
    <cellStyle name="Финансовый" xfId="1" builtinId="3"/>
    <cellStyle name="Финансовый 2 3" xfId="2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38"/>
  <sheetViews>
    <sheetView topLeftCell="L4" zoomScale="80" zoomScaleNormal="80" zoomScaleSheetLayoutView="70" workbookViewId="0">
      <selection activeCell="M12" sqref="M12"/>
    </sheetView>
  </sheetViews>
  <sheetFormatPr defaultRowHeight="12.75" x14ac:dyDescent="0.2"/>
  <cols>
    <col min="1" max="1" width="76.5703125" style="2" customWidth="1"/>
    <col min="2" max="2" width="10.85546875" style="1" customWidth="1"/>
    <col min="3" max="3" width="12.85546875" style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24.140625" style="42" customWidth="1"/>
    <col min="10" max="10" width="14.85546875" style="14" hidden="1" customWidth="1"/>
    <col min="11" max="11" width="14.140625" style="14" hidden="1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customWidth="1"/>
    <col min="17" max="17" width="18" style="14" customWidth="1"/>
    <col min="18" max="18" width="12.140625" style="14" customWidth="1"/>
    <col min="19" max="19" width="18" style="14" customWidth="1"/>
    <col min="20" max="20" width="11.5703125" style="14" customWidth="1"/>
    <col min="21" max="21" width="18.7109375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58</v>
      </c>
      <c r="B1" s="47"/>
      <c r="C1" s="47"/>
      <c r="D1" s="47"/>
      <c r="E1" s="47"/>
      <c r="F1" s="48"/>
      <c r="G1" s="48"/>
      <c r="S1" s="76">
        <v>8</v>
      </c>
    </row>
    <row r="2" spans="1:23" ht="73.5" customHeight="1" x14ac:dyDescent="0.2">
      <c r="A2" s="95" t="s">
        <v>0</v>
      </c>
      <c r="B2" s="97" t="s">
        <v>1</v>
      </c>
      <c r="C2" s="97" t="s">
        <v>2</v>
      </c>
      <c r="D2" s="99" t="s">
        <v>81</v>
      </c>
      <c r="E2" s="93" t="s">
        <v>3</v>
      </c>
      <c r="F2" s="93" t="s">
        <v>3</v>
      </c>
      <c r="G2" s="106" t="s">
        <v>59</v>
      </c>
      <c r="H2" s="107"/>
      <c r="I2" s="108"/>
      <c r="J2" s="112" t="s">
        <v>4</v>
      </c>
      <c r="K2" s="112"/>
      <c r="L2" s="104" t="s">
        <v>161</v>
      </c>
      <c r="M2" s="105"/>
      <c r="N2" s="113" t="s">
        <v>108</v>
      </c>
      <c r="O2" s="114"/>
      <c r="P2" s="117" t="s">
        <v>94</v>
      </c>
      <c r="Q2" s="118"/>
      <c r="R2" s="117" t="s">
        <v>95</v>
      </c>
      <c r="S2" s="118"/>
      <c r="T2" s="101" t="s">
        <v>5</v>
      </c>
      <c r="U2" s="102"/>
      <c r="V2" s="102"/>
      <c r="W2" s="103"/>
    </row>
    <row r="3" spans="1:23" ht="102.75" customHeight="1" x14ac:dyDescent="0.2">
      <c r="A3" s="95"/>
      <c r="B3" s="97"/>
      <c r="C3" s="97"/>
      <c r="D3" s="99"/>
      <c r="E3" s="93"/>
      <c r="F3" s="93"/>
      <c r="G3" s="109"/>
      <c r="H3" s="110"/>
      <c r="I3" s="111"/>
      <c r="J3" s="112"/>
      <c r="K3" s="112"/>
      <c r="L3" s="104" t="s">
        <v>107</v>
      </c>
      <c r="M3" s="105"/>
      <c r="N3" s="115"/>
      <c r="O3" s="116"/>
      <c r="P3" s="119"/>
      <c r="Q3" s="120"/>
      <c r="R3" s="119"/>
      <c r="S3" s="120"/>
      <c r="T3" s="101" t="s">
        <v>109</v>
      </c>
      <c r="U3" s="103"/>
      <c r="V3" s="101" t="s">
        <v>9</v>
      </c>
      <c r="W3" s="103"/>
    </row>
    <row r="4" spans="1:23" ht="66" customHeight="1" x14ac:dyDescent="0.2">
      <c r="A4" s="96"/>
      <c r="B4" s="98"/>
      <c r="C4" s="98"/>
      <c r="D4" s="100"/>
      <c r="E4" s="94"/>
      <c r="F4" s="94"/>
      <c r="G4" s="50" t="s">
        <v>6</v>
      </c>
      <c r="H4" s="50" t="s">
        <v>7</v>
      </c>
      <c r="I4" s="50" t="s">
        <v>107</v>
      </c>
      <c r="J4" s="28" t="s">
        <v>8</v>
      </c>
      <c r="K4" s="28" t="s">
        <v>96</v>
      </c>
      <c r="L4" s="39" t="s">
        <v>10</v>
      </c>
      <c r="M4" s="39" t="s">
        <v>11</v>
      </c>
      <c r="N4" s="80" t="s">
        <v>10</v>
      </c>
      <c r="O4" s="80" t="s">
        <v>83</v>
      </c>
      <c r="P4" s="80" t="s">
        <v>10</v>
      </c>
      <c r="Q4" s="80" t="s">
        <v>11</v>
      </c>
      <c r="R4" s="80" t="s">
        <v>10</v>
      </c>
      <c r="S4" s="80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80" t="s">
        <v>90</v>
      </c>
      <c r="K5" s="80" t="s">
        <v>91</v>
      </c>
      <c r="L5" s="80">
        <v>12</v>
      </c>
      <c r="M5" s="80">
        <v>13</v>
      </c>
      <c r="N5" s="80">
        <v>14</v>
      </c>
      <c r="O5" s="80">
        <v>15</v>
      </c>
      <c r="P5" s="80">
        <v>16</v>
      </c>
      <c r="Q5" s="80">
        <v>17</v>
      </c>
      <c r="R5" s="80">
        <v>18</v>
      </c>
      <c r="S5" s="80">
        <v>19</v>
      </c>
      <c r="T5" s="80">
        <v>20</v>
      </c>
      <c r="U5" s="80">
        <v>21</v>
      </c>
      <c r="V5" s="80">
        <v>22</v>
      </c>
      <c r="W5" s="80">
        <v>23</v>
      </c>
    </row>
    <row r="6" spans="1:23" s="5" customFormat="1" x14ac:dyDescent="0.2">
      <c r="A6" s="9" t="s">
        <v>110</v>
      </c>
      <c r="B6" s="9" t="s">
        <v>129</v>
      </c>
      <c r="C6" s="10">
        <v>15167.16</v>
      </c>
      <c r="D6" s="10"/>
      <c r="E6" s="16"/>
      <c r="F6" s="16"/>
      <c r="G6" s="16">
        <v>0</v>
      </c>
      <c r="H6" s="16">
        <v>0</v>
      </c>
      <c r="I6" s="16">
        <v>402</v>
      </c>
      <c r="J6" s="11">
        <f>G6-F6</f>
        <v>0</v>
      </c>
      <c r="K6" s="11">
        <f>I6-G6</f>
        <v>402</v>
      </c>
      <c r="L6" s="16">
        <f t="shared" ref="L6:L24" si="0">ROUND(I6/12*8,0)</f>
        <v>268</v>
      </c>
      <c r="M6" s="81">
        <f t="shared" ref="M6:M25" si="1">ROUND(L6*C6,2)</f>
        <v>4064798.88</v>
      </c>
      <c r="N6" s="11">
        <v>535</v>
      </c>
      <c r="O6" s="11">
        <f t="shared" ref="O6:O24" si="2">N6*C6</f>
        <v>8114430.5999999996</v>
      </c>
      <c r="P6" s="11">
        <f t="shared" ref="P6:Q25" si="3">L6-N6</f>
        <v>-267</v>
      </c>
      <c r="Q6" s="43">
        <f t="shared" si="3"/>
        <v>-4049631.7199999997</v>
      </c>
      <c r="R6" s="11">
        <f>I6-N6</f>
        <v>-133</v>
      </c>
      <c r="S6" s="43">
        <f>R6*C6</f>
        <v>-2017232.28</v>
      </c>
      <c r="T6" s="16">
        <v>100</v>
      </c>
      <c r="U6" s="21">
        <f t="shared" ref="U6:U11" si="4">T6*C6</f>
        <v>1516716</v>
      </c>
      <c r="V6" s="20">
        <v>0</v>
      </c>
      <c r="W6" s="81">
        <f t="shared" ref="W6:W9" si="5">C6*V6</f>
        <v>0</v>
      </c>
    </row>
    <row r="7" spans="1:23" s="5" customFormat="1" x14ac:dyDescent="0.2">
      <c r="A7" s="7" t="s">
        <v>111</v>
      </c>
      <c r="B7" s="7" t="s">
        <v>130</v>
      </c>
      <c r="C7" s="8">
        <v>16484.900000000001</v>
      </c>
      <c r="D7" s="8"/>
      <c r="E7" s="16"/>
      <c r="F7" s="16"/>
      <c r="G7" s="16">
        <v>0</v>
      </c>
      <c r="H7" s="16">
        <v>0</v>
      </c>
      <c r="I7" s="16">
        <v>870</v>
      </c>
      <c r="J7" s="11">
        <f t="shared" ref="J7:K25" si="6">G7-F7</f>
        <v>0</v>
      </c>
      <c r="K7" s="11">
        <f t="shared" ref="K7:K24" si="7">I7-G7</f>
        <v>870</v>
      </c>
      <c r="L7" s="16">
        <f t="shared" si="0"/>
        <v>580</v>
      </c>
      <c r="M7" s="81">
        <f t="shared" si="1"/>
        <v>9561242</v>
      </c>
      <c r="N7" s="11">
        <v>1078</v>
      </c>
      <c r="O7" s="11">
        <f t="shared" si="2"/>
        <v>17770722.200000003</v>
      </c>
      <c r="P7" s="11">
        <f t="shared" si="3"/>
        <v>-498</v>
      </c>
      <c r="Q7" s="43">
        <f t="shared" si="3"/>
        <v>-8209480.200000003</v>
      </c>
      <c r="R7" s="11">
        <f t="shared" ref="R7:R24" si="8">I7-N7</f>
        <v>-208</v>
      </c>
      <c r="S7" s="43">
        <f t="shared" ref="S7:S24" si="9">R7*C7</f>
        <v>-3428859.2</v>
      </c>
      <c r="T7" s="16">
        <v>100</v>
      </c>
      <c r="U7" s="21">
        <f t="shared" si="4"/>
        <v>1648490.0000000002</v>
      </c>
      <c r="V7" s="20">
        <v>0</v>
      </c>
      <c r="W7" s="81">
        <f t="shared" si="5"/>
        <v>0</v>
      </c>
    </row>
    <row r="8" spans="1:23" s="5" customFormat="1" x14ac:dyDescent="0.2">
      <c r="A8" s="7" t="s">
        <v>112</v>
      </c>
      <c r="B8" s="7" t="s">
        <v>131</v>
      </c>
      <c r="C8" s="8">
        <v>36610.379999999997</v>
      </c>
      <c r="D8" s="8"/>
      <c r="E8" s="16"/>
      <c r="F8" s="16"/>
      <c r="G8" s="16">
        <v>0</v>
      </c>
      <c r="H8" s="16">
        <v>0</v>
      </c>
      <c r="I8" s="16">
        <v>16</v>
      </c>
      <c r="J8" s="11">
        <f t="shared" si="6"/>
        <v>0</v>
      </c>
      <c r="K8" s="11">
        <f t="shared" si="7"/>
        <v>16</v>
      </c>
      <c r="L8" s="16">
        <f t="shared" si="0"/>
        <v>11</v>
      </c>
      <c r="M8" s="81">
        <f t="shared" si="1"/>
        <v>402714.18</v>
      </c>
      <c r="N8" s="11">
        <v>11</v>
      </c>
      <c r="O8" s="11">
        <f t="shared" si="2"/>
        <v>402714.18</v>
      </c>
      <c r="P8" s="11">
        <f t="shared" si="3"/>
        <v>0</v>
      </c>
      <c r="Q8" s="43">
        <f t="shared" si="3"/>
        <v>0</v>
      </c>
      <c r="R8" s="11">
        <f t="shared" si="8"/>
        <v>5</v>
      </c>
      <c r="S8" s="43">
        <f t="shared" si="9"/>
        <v>183051.9</v>
      </c>
      <c r="T8" s="16">
        <v>0</v>
      </c>
      <c r="U8" s="21">
        <f t="shared" si="4"/>
        <v>0</v>
      </c>
      <c r="V8" s="20">
        <v>0</v>
      </c>
      <c r="W8" s="81">
        <f t="shared" si="5"/>
        <v>0</v>
      </c>
    </row>
    <row r="9" spans="1:23" s="5" customFormat="1" x14ac:dyDescent="0.2">
      <c r="A9" s="7" t="s">
        <v>113</v>
      </c>
      <c r="B9" s="7" t="s">
        <v>132</v>
      </c>
      <c r="C9" s="8">
        <v>33210.839999999997</v>
      </c>
      <c r="D9" s="8"/>
      <c r="E9" s="16"/>
      <c r="F9" s="16"/>
      <c r="G9" s="16">
        <v>0</v>
      </c>
      <c r="H9" s="16">
        <v>0</v>
      </c>
      <c r="I9" s="16">
        <v>8</v>
      </c>
      <c r="J9" s="11">
        <f t="shared" si="6"/>
        <v>0</v>
      </c>
      <c r="K9" s="11">
        <f t="shared" si="7"/>
        <v>8</v>
      </c>
      <c r="L9" s="16">
        <f t="shared" si="0"/>
        <v>5</v>
      </c>
      <c r="M9" s="81">
        <f t="shared" si="1"/>
        <v>166054.20000000001</v>
      </c>
      <c r="N9" s="11">
        <v>6</v>
      </c>
      <c r="O9" s="11">
        <f t="shared" si="2"/>
        <v>199265.03999999998</v>
      </c>
      <c r="P9" s="11">
        <f t="shared" si="3"/>
        <v>-1</v>
      </c>
      <c r="Q9" s="43">
        <f t="shared" si="3"/>
        <v>-33210.839999999967</v>
      </c>
      <c r="R9" s="11">
        <f t="shared" si="8"/>
        <v>2</v>
      </c>
      <c r="S9" s="43">
        <f t="shared" si="9"/>
        <v>66421.679999999993</v>
      </c>
      <c r="T9" s="16">
        <v>0</v>
      </c>
      <c r="U9" s="21">
        <f t="shared" si="4"/>
        <v>0</v>
      </c>
      <c r="V9" s="20">
        <v>0</v>
      </c>
      <c r="W9" s="81">
        <f t="shared" si="5"/>
        <v>0</v>
      </c>
    </row>
    <row r="10" spans="1:23" s="5" customFormat="1" x14ac:dyDescent="0.2">
      <c r="A10" s="7" t="s">
        <v>114</v>
      </c>
      <c r="B10" s="7" t="s">
        <v>133</v>
      </c>
      <c r="C10" s="8">
        <v>82956.27</v>
      </c>
      <c r="D10" s="8"/>
      <c r="E10" s="16"/>
      <c r="F10" s="16"/>
      <c r="G10" s="16"/>
      <c r="H10" s="16"/>
      <c r="I10" s="16">
        <v>140</v>
      </c>
      <c r="J10" s="11">
        <f t="shared" si="6"/>
        <v>0</v>
      </c>
      <c r="K10" s="11">
        <f t="shared" si="7"/>
        <v>140</v>
      </c>
      <c r="L10" s="16">
        <f t="shared" si="0"/>
        <v>93</v>
      </c>
      <c r="M10" s="81">
        <f t="shared" si="1"/>
        <v>7714933.1100000003</v>
      </c>
      <c r="N10" s="11">
        <v>1</v>
      </c>
      <c r="O10" s="11">
        <f t="shared" si="2"/>
        <v>82956.27</v>
      </c>
      <c r="P10" s="11">
        <f t="shared" si="3"/>
        <v>92</v>
      </c>
      <c r="Q10" s="43">
        <f t="shared" si="3"/>
        <v>7631976.8400000008</v>
      </c>
      <c r="R10" s="11">
        <f t="shared" si="8"/>
        <v>139</v>
      </c>
      <c r="S10" s="43">
        <f t="shared" si="9"/>
        <v>11530921.530000001</v>
      </c>
      <c r="T10" s="16">
        <v>-130</v>
      </c>
      <c r="U10" s="21">
        <f t="shared" si="4"/>
        <v>-10784315.1</v>
      </c>
      <c r="V10" s="20">
        <v>0</v>
      </c>
      <c r="W10" s="81">
        <f t="shared" ref="W10:W25" si="10">C10*V10</f>
        <v>0</v>
      </c>
    </row>
    <row r="11" spans="1:23" s="5" customFormat="1" x14ac:dyDescent="0.2">
      <c r="A11" s="7" t="s">
        <v>115</v>
      </c>
      <c r="B11" s="7" t="s">
        <v>134</v>
      </c>
      <c r="C11" s="8">
        <v>117937.72</v>
      </c>
      <c r="D11" s="8"/>
      <c r="E11" s="16"/>
      <c r="F11" s="16"/>
      <c r="G11" s="16"/>
      <c r="H11" s="16"/>
      <c r="I11" s="16">
        <v>0</v>
      </c>
      <c r="J11" s="11">
        <f t="shared" si="6"/>
        <v>0</v>
      </c>
      <c r="K11" s="11">
        <f t="shared" si="7"/>
        <v>0</v>
      </c>
      <c r="L11" s="16">
        <f t="shared" si="0"/>
        <v>0</v>
      </c>
      <c r="M11" s="81">
        <f t="shared" si="1"/>
        <v>0</v>
      </c>
      <c r="N11" s="11">
        <v>0</v>
      </c>
      <c r="O11" s="11">
        <f t="shared" si="2"/>
        <v>0</v>
      </c>
      <c r="P11" s="11">
        <f t="shared" si="3"/>
        <v>0</v>
      </c>
      <c r="Q11" s="43">
        <f t="shared" si="3"/>
        <v>0</v>
      </c>
      <c r="R11" s="11">
        <f>I11-N11</f>
        <v>0</v>
      </c>
      <c r="S11" s="43">
        <f t="shared" si="9"/>
        <v>0</v>
      </c>
      <c r="T11" s="16">
        <v>0</v>
      </c>
      <c r="U11" s="21">
        <f t="shared" si="4"/>
        <v>0</v>
      </c>
      <c r="V11" s="20">
        <v>0</v>
      </c>
      <c r="W11" s="81">
        <f t="shared" si="10"/>
        <v>0</v>
      </c>
    </row>
    <row r="12" spans="1:23" s="5" customFormat="1" x14ac:dyDescent="0.2">
      <c r="A12" s="18" t="s">
        <v>116</v>
      </c>
      <c r="B12" s="18" t="s">
        <v>135</v>
      </c>
      <c r="C12" s="19">
        <v>188281.94</v>
      </c>
      <c r="D12" s="19"/>
      <c r="E12" s="20"/>
      <c r="F12" s="20"/>
      <c r="G12" s="20"/>
      <c r="H12" s="20"/>
      <c r="I12" s="20">
        <v>0</v>
      </c>
      <c r="J12" s="20">
        <f t="shared" si="6"/>
        <v>0</v>
      </c>
      <c r="K12" s="20">
        <f t="shared" si="7"/>
        <v>0</v>
      </c>
      <c r="L12" s="20">
        <f t="shared" si="0"/>
        <v>0</v>
      </c>
      <c r="M12" s="21">
        <f t="shared" si="1"/>
        <v>0</v>
      </c>
      <c r="N12" s="20">
        <v>0</v>
      </c>
      <c r="O12" s="21">
        <f t="shared" si="2"/>
        <v>0</v>
      </c>
      <c r="P12" s="20">
        <f t="shared" si="3"/>
        <v>0</v>
      </c>
      <c r="Q12" s="21">
        <f t="shared" si="3"/>
        <v>0</v>
      </c>
      <c r="R12" s="20">
        <f t="shared" si="8"/>
        <v>0</v>
      </c>
      <c r="S12" s="21">
        <f t="shared" si="9"/>
        <v>0</v>
      </c>
      <c r="T12" s="20">
        <v>0</v>
      </c>
      <c r="U12" s="21">
        <f t="shared" ref="U12:U24" si="11">T12*C12</f>
        <v>0</v>
      </c>
      <c r="V12" s="20">
        <v>0</v>
      </c>
      <c r="W12" s="21">
        <f t="shared" si="10"/>
        <v>0</v>
      </c>
    </row>
    <row r="13" spans="1:23" s="5" customFormat="1" x14ac:dyDescent="0.2">
      <c r="A13" s="7" t="s">
        <v>117</v>
      </c>
      <c r="B13" s="7" t="s">
        <v>136</v>
      </c>
      <c r="C13" s="8">
        <v>31374.49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v>378</v>
      </c>
      <c r="J13" s="11">
        <f t="shared" si="6"/>
        <v>0</v>
      </c>
      <c r="K13" s="11">
        <f t="shared" si="7"/>
        <v>198</v>
      </c>
      <c r="L13" s="16">
        <f t="shared" si="0"/>
        <v>252</v>
      </c>
      <c r="M13" s="81">
        <f t="shared" si="1"/>
        <v>7906371.4800000004</v>
      </c>
      <c r="N13" s="11">
        <v>323</v>
      </c>
      <c r="O13" s="11">
        <f t="shared" si="2"/>
        <v>10133960.270000001</v>
      </c>
      <c r="P13" s="11">
        <f t="shared" si="3"/>
        <v>-71</v>
      </c>
      <c r="Q13" s="43">
        <f t="shared" si="3"/>
        <v>-2227588.790000001</v>
      </c>
      <c r="R13" s="11">
        <f t="shared" si="8"/>
        <v>55</v>
      </c>
      <c r="S13" s="43">
        <f t="shared" si="9"/>
        <v>1725596.9500000002</v>
      </c>
      <c r="T13" s="16">
        <v>50</v>
      </c>
      <c r="U13" s="81">
        <f t="shared" si="11"/>
        <v>1568724.5</v>
      </c>
      <c r="V13" s="16">
        <v>0</v>
      </c>
      <c r="W13" s="81">
        <f t="shared" si="10"/>
        <v>0</v>
      </c>
    </row>
    <row r="14" spans="1:23" s="5" customFormat="1" x14ac:dyDescent="0.2">
      <c r="A14" s="18" t="s">
        <v>118</v>
      </c>
      <c r="B14" s="18" t="s">
        <v>137</v>
      </c>
      <c r="C14" s="19">
        <v>26056.78</v>
      </c>
      <c r="D14" s="20"/>
      <c r="E14" s="20"/>
      <c r="F14" s="20"/>
      <c r="G14" s="20"/>
      <c r="H14" s="20"/>
      <c r="I14" s="20">
        <v>190</v>
      </c>
      <c r="J14" s="20">
        <f t="shared" si="6"/>
        <v>0</v>
      </c>
      <c r="K14" s="20">
        <f t="shared" si="7"/>
        <v>190</v>
      </c>
      <c r="L14" s="20">
        <f t="shared" si="0"/>
        <v>127</v>
      </c>
      <c r="M14" s="21">
        <f t="shared" si="1"/>
        <v>3309211.06</v>
      </c>
      <c r="N14" s="20">
        <v>187</v>
      </c>
      <c r="O14" s="21">
        <f t="shared" si="2"/>
        <v>4872617.8599999994</v>
      </c>
      <c r="P14" s="20">
        <f t="shared" si="3"/>
        <v>-60</v>
      </c>
      <c r="Q14" s="21">
        <f t="shared" si="3"/>
        <v>-1563406.7999999993</v>
      </c>
      <c r="R14" s="20">
        <f t="shared" si="8"/>
        <v>3</v>
      </c>
      <c r="S14" s="21">
        <f t="shared" si="9"/>
        <v>78170.34</v>
      </c>
      <c r="T14" s="20">
        <v>50</v>
      </c>
      <c r="U14" s="21">
        <f t="shared" si="11"/>
        <v>1302839</v>
      </c>
      <c r="V14" s="20">
        <v>0</v>
      </c>
      <c r="W14" s="21">
        <f t="shared" si="10"/>
        <v>0</v>
      </c>
    </row>
    <row r="15" spans="1:23" s="5" customFormat="1" x14ac:dyDescent="0.2">
      <c r="A15" s="7" t="s">
        <v>119</v>
      </c>
      <c r="B15" s="7" t="s">
        <v>138</v>
      </c>
      <c r="C15" s="8">
        <v>9305.99</v>
      </c>
      <c r="D15" s="11"/>
      <c r="E15" s="16"/>
      <c r="F15" s="16"/>
      <c r="G15" s="16"/>
      <c r="H15" s="16"/>
      <c r="I15" s="16">
        <v>5</v>
      </c>
      <c r="J15" s="11">
        <f t="shared" si="6"/>
        <v>0</v>
      </c>
      <c r="K15" s="11">
        <f t="shared" si="7"/>
        <v>5</v>
      </c>
      <c r="L15" s="16">
        <f t="shared" si="0"/>
        <v>3</v>
      </c>
      <c r="M15" s="81">
        <f t="shared" si="1"/>
        <v>27917.97</v>
      </c>
      <c r="N15" s="11">
        <v>798</v>
      </c>
      <c r="O15" s="11">
        <f t="shared" si="2"/>
        <v>7426180.0199999996</v>
      </c>
      <c r="P15" s="11">
        <f t="shared" si="3"/>
        <v>-795</v>
      </c>
      <c r="Q15" s="43">
        <f t="shared" si="3"/>
        <v>-7398262.0499999998</v>
      </c>
      <c r="R15" s="11">
        <f t="shared" si="8"/>
        <v>-793</v>
      </c>
      <c r="S15" s="43">
        <f t="shared" si="9"/>
        <v>-7379650.0699999994</v>
      </c>
      <c r="T15" s="16">
        <v>1050</v>
      </c>
      <c r="U15" s="81">
        <f t="shared" si="11"/>
        <v>9771289.5</v>
      </c>
      <c r="V15" s="16">
        <v>0</v>
      </c>
      <c r="W15" s="81">
        <f t="shared" si="10"/>
        <v>0</v>
      </c>
    </row>
    <row r="16" spans="1:23" s="5" customFormat="1" x14ac:dyDescent="0.2">
      <c r="A16" s="7" t="s">
        <v>69</v>
      </c>
      <c r="B16" s="7" t="s">
        <v>139</v>
      </c>
      <c r="C16" s="8">
        <v>18243.080000000002</v>
      </c>
      <c r="D16" s="11"/>
      <c r="E16" s="16"/>
      <c r="F16" s="16"/>
      <c r="G16" s="16"/>
      <c r="H16" s="16"/>
      <c r="I16" s="16">
        <v>143</v>
      </c>
      <c r="J16" s="11">
        <f t="shared" si="6"/>
        <v>0</v>
      </c>
      <c r="K16" s="11">
        <f t="shared" si="7"/>
        <v>143</v>
      </c>
      <c r="L16" s="16">
        <f t="shared" si="0"/>
        <v>95</v>
      </c>
      <c r="M16" s="81">
        <f t="shared" si="1"/>
        <v>1733092.6</v>
      </c>
      <c r="N16" s="11">
        <v>161</v>
      </c>
      <c r="O16" s="11">
        <f t="shared" si="2"/>
        <v>2937135.8800000004</v>
      </c>
      <c r="P16" s="11">
        <f t="shared" si="3"/>
        <v>-66</v>
      </c>
      <c r="Q16" s="43">
        <f t="shared" si="3"/>
        <v>-1204043.2800000003</v>
      </c>
      <c r="R16" s="11">
        <f t="shared" si="8"/>
        <v>-18</v>
      </c>
      <c r="S16" s="43">
        <f t="shared" si="9"/>
        <v>-328375.44000000006</v>
      </c>
      <c r="T16" s="16">
        <v>100</v>
      </c>
      <c r="U16" s="81">
        <f t="shared" si="11"/>
        <v>1824308.0000000002</v>
      </c>
      <c r="V16" s="16">
        <v>0</v>
      </c>
      <c r="W16" s="81">
        <f t="shared" si="10"/>
        <v>0</v>
      </c>
    </row>
    <row r="17" spans="1:23" s="5" customFormat="1" x14ac:dyDescent="0.2">
      <c r="A17" s="18" t="s">
        <v>120</v>
      </c>
      <c r="B17" s="18" t="s">
        <v>140</v>
      </c>
      <c r="C17" s="19">
        <v>26150.27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296</v>
      </c>
      <c r="J17" s="20">
        <f t="shared" si="6"/>
        <v>0</v>
      </c>
      <c r="K17" s="20">
        <f t="shared" si="7"/>
        <v>164</v>
      </c>
      <c r="L17" s="20">
        <f t="shared" si="0"/>
        <v>197</v>
      </c>
      <c r="M17" s="21">
        <f t="shared" si="1"/>
        <v>5151603.1900000004</v>
      </c>
      <c r="N17" s="20">
        <v>140</v>
      </c>
      <c r="O17" s="21">
        <f t="shared" si="2"/>
        <v>3661037.8000000003</v>
      </c>
      <c r="P17" s="20">
        <f t="shared" si="3"/>
        <v>57</v>
      </c>
      <c r="Q17" s="21">
        <f t="shared" si="3"/>
        <v>1490565.3900000001</v>
      </c>
      <c r="R17" s="20">
        <f t="shared" si="8"/>
        <v>156</v>
      </c>
      <c r="S17" s="21">
        <f t="shared" si="9"/>
        <v>4079442.12</v>
      </c>
      <c r="T17" s="20">
        <v>0</v>
      </c>
      <c r="U17" s="21">
        <f t="shared" si="11"/>
        <v>0</v>
      </c>
      <c r="V17" s="20">
        <v>0</v>
      </c>
      <c r="W17" s="21">
        <f t="shared" si="10"/>
        <v>0</v>
      </c>
    </row>
    <row r="18" spans="1:23" s="13" customFormat="1" x14ac:dyDescent="0.2">
      <c r="A18" s="18" t="s">
        <v>121</v>
      </c>
      <c r="B18" s="18" t="s">
        <v>141</v>
      </c>
      <c r="C18" s="19">
        <v>115061.19</v>
      </c>
      <c r="D18" s="20"/>
      <c r="E18" s="20"/>
      <c r="F18" s="20"/>
      <c r="G18" s="20"/>
      <c r="H18" s="20"/>
      <c r="I18" s="20">
        <v>0</v>
      </c>
      <c r="J18" s="20">
        <f t="shared" si="6"/>
        <v>0</v>
      </c>
      <c r="K18" s="20">
        <f t="shared" si="7"/>
        <v>0</v>
      </c>
      <c r="L18" s="20">
        <f t="shared" si="0"/>
        <v>0</v>
      </c>
      <c r="M18" s="21">
        <f t="shared" si="1"/>
        <v>0</v>
      </c>
      <c r="N18" s="20">
        <v>0</v>
      </c>
      <c r="O18" s="21">
        <f t="shared" si="2"/>
        <v>0</v>
      </c>
      <c r="P18" s="20">
        <f t="shared" si="3"/>
        <v>0</v>
      </c>
      <c r="Q18" s="84">
        <f t="shared" si="3"/>
        <v>0</v>
      </c>
      <c r="R18" s="20">
        <f t="shared" si="8"/>
        <v>0</v>
      </c>
      <c r="S18" s="84">
        <f t="shared" si="9"/>
        <v>0</v>
      </c>
      <c r="T18" s="20">
        <v>0</v>
      </c>
      <c r="U18" s="21">
        <f t="shared" si="11"/>
        <v>0</v>
      </c>
      <c r="V18" s="20">
        <v>0</v>
      </c>
      <c r="W18" s="21">
        <f t="shared" si="10"/>
        <v>0</v>
      </c>
    </row>
    <row r="19" spans="1:23" s="5" customFormat="1" x14ac:dyDescent="0.2">
      <c r="A19" s="7" t="s">
        <v>122</v>
      </c>
      <c r="B19" s="7" t="s">
        <v>142</v>
      </c>
      <c r="C19" s="8">
        <v>60145.62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v>0</v>
      </c>
      <c r="J19" s="11">
        <f t="shared" si="6"/>
        <v>0</v>
      </c>
      <c r="K19" s="11">
        <f t="shared" si="7"/>
        <v>-48</v>
      </c>
      <c r="L19" s="16">
        <f t="shared" si="0"/>
        <v>0</v>
      </c>
      <c r="M19" s="81">
        <f t="shared" si="1"/>
        <v>0</v>
      </c>
      <c r="N19" s="11">
        <v>0</v>
      </c>
      <c r="O19" s="11">
        <f t="shared" si="2"/>
        <v>0</v>
      </c>
      <c r="P19" s="11">
        <f t="shared" si="3"/>
        <v>0</v>
      </c>
      <c r="Q19" s="85">
        <f t="shared" si="3"/>
        <v>0</v>
      </c>
      <c r="R19" s="11">
        <f t="shared" si="8"/>
        <v>0</v>
      </c>
      <c r="S19" s="85">
        <f t="shared" si="9"/>
        <v>0</v>
      </c>
      <c r="T19" s="16">
        <v>0</v>
      </c>
      <c r="U19" s="81">
        <f t="shared" si="11"/>
        <v>0</v>
      </c>
      <c r="V19" s="16">
        <v>0</v>
      </c>
      <c r="W19" s="81">
        <f t="shared" si="10"/>
        <v>0</v>
      </c>
    </row>
    <row r="20" spans="1:23" s="5" customFormat="1" x14ac:dyDescent="0.2">
      <c r="A20" s="18" t="s">
        <v>123</v>
      </c>
      <c r="B20" s="18" t="s">
        <v>143</v>
      </c>
      <c r="C20" s="19">
        <v>50148.29</v>
      </c>
      <c r="D20" s="20"/>
      <c r="E20" s="20"/>
      <c r="F20" s="20"/>
      <c r="G20" s="20"/>
      <c r="H20" s="20"/>
      <c r="I20" s="20">
        <v>915</v>
      </c>
      <c r="J20" s="20">
        <f t="shared" si="6"/>
        <v>0</v>
      </c>
      <c r="K20" s="20">
        <f t="shared" si="7"/>
        <v>915</v>
      </c>
      <c r="L20" s="20">
        <f t="shared" si="0"/>
        <v>610</v>
      </c>
      <c r="M20" s="21">
        <f t="shared" si="1"/>
        <v>30590456.899999999</v>
      </c>
      <c r="N20" s="20">
        <v>1525</v>
      </c>
      <c r="O20" s="21">
        <f t="shared" si="2"/>
        <v>76476142.25</v>
      </c>
      <c r="P20" s="20">
        <f t="shared" si="3"/>
        <v>-915</v>
      </c>
      <c r="Q20" s="21">
        <f t="shared" si="3"/>
        <v>-45885685.350000001</v>
      </c>
      <c r="R20" s="20">
        <f t="shared" si="8"/>
        <v>-610</v>
      </c>
      <c r="S20" s="21">
        <f t="shared" si="9"/>
        <v>-30590456.900000002</v>
      </c>
      <c r="T20" s="20">
        <v>0</v>
      </c>
      <c r="U20" s="21">
        <f t="shared" si="11"/>
        <v>0</v>
      </c>
      <c r="V20" s="20">
        <v>0</v>
      </c>
      <c r="W20" s="21">
        <f t="shared" si="10"/>
        <v>0</v>
      </c>
    </row>
    <row r="21" spans="1:23" s="5" customFormat="1" x14ac:dyDescent="0.2">
      <c r="A21" s="7" t="s">
        <v>124</v>
      </c>
      <c r="B21" s="7" t="s">
        <v>144</v>
      </c>
      <c r="C21" s="8">
        <v>107502.23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2459</v>
      </c>
      <c r="J21" s="6">
        <f t="shared" si="6"/>
        <v>0</v>
      </c>
      <c r="K21" s="6">
        <f t="shared" si="7"/>
        <v>2423</v>
      </c>
      <c r="L21" s="16">
        <f t="shared" si="0"/>
        <v>1639</v>
      </c>
      <c r="M21" s="81">
        <f t="shared" si="1"/>
        <v>176196154.97</v>
      </c>
      <c r="N21" s="6">
        <v>824</v>
      </c>
      <c r="O21" s="6">
        <f t="shared" si="2"/>
        <v>88581837.519999996</v>
      </c>
      <c r="P21" s="6">
        <f t="shared" si="3"/>
        <v>815</v>
      </c>
      <c r="Q21" s="83">
        <f t="shared" si="3"/>
        <v>87614317.450000003</v>
      </c>
      <c r="R21" s="6">
        <f t="shared" si="8"/>
        <v>1635</v>
      </c>
      <c r="S21" s="83">
        <f t="shared" si="9"/>
        <v>175766146.04999998</v>
      </c>
      <c r="T21" s="16">
        <v>0</v>
      </c>
      <c r="U21" s="81">
        <f t="shared" si="11"/>
        <v>0</v>
      </c>
      <c r="V21" s="16">
        <v>0</v>
      </c>
      <c r="W21" s="81">
        <f t="shared" si="10"/>
        <v>0</v>
      </c>
    </row>
    <row r="22" spans="1:23" s="5" customFormat="1" x14ac:dyDescent="0.2">
      <c r="A22" s="7" t="s">
        <v>125</v>
      </c>
      <c r="B22" s="7" t="s">
        <v>145</v>
      </c>
      <c r="C22" s="41">
        <v>162644.99</v>
      </c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444</v>
      </c>
      <c r="J22" s="6">
        <f t="shared" si="6"/>
        <v>0</v>
      </c>
      <c r="K22" s="6">
        <f t="shared" si="7"/>
        <v>354</v>
      </c>
      <c r="L22" s="16">
        <f t="shared" si="0"/>
        <v>296</v>
      </c>
      <c r="M22" s="81">
        <f t="shared" si="1"/>
        <v>48142917.039999999</v>
      </c>
      <c r="N22" s="6">
        <v>165</v>
      </c>
      <c r="O22" s="6">
        <f t="shared" si="2"/>
        <v>26836423.349999998</v>
      </c>
      <c r="P22" s="6">
        <f t="shared" si="3"/>
        <v>131</v>
      </c>
      <c r="Q22" s="83">
        <f t="shared" si="3"/>
        <v>21306493.690000001</v>
      </c>
      <c r="R22" s="6">
        <f t="shared" si="8"/>
        <v>279</v>
      </c>
      <c r="S22" s="83">
        <f t="shared" si="9"/>
        <v>45377952.210000001</v>
      </c>
      <c r="T22" s="16">
        <v>0</v>
      </c>
      <c r="U22" s="81">
        <f t="shared" si="11"/>
        <v>0</v>
      </c>
      <c r="V22" s="16">
        <v>0</v>
      </c>
      <c r="W22" s="81">
        <f t="shared" si="10"/>
        <v>0</v>
      </c>
    </row>
    <row r="23" spans="1:23" s="5" customFormat="1" x14ac:dyDescent="0.2">
      <c r="A23" s="7" t="s">
        <v>126</v>
      </c>
      <c r="B23" s="7" t="s">
        <v>146</v>
      </c>
      <c r="C23" s="41">
        <v>319249.58</v>
      </c>
      <c r="D23" s="7"/>
      <c r="E23" s="16"/>
      <c r="F23" s="16"/>
      <c r="G23" s="16">
        <v>0</v>
      </c>
      <c r="H23" s="16">
        <v>0</v>
      </c>
      <c r="I23" s="16">
        <v>229</v>
      </c>
      <c r="J23" s="6">
        <f t="shared" si="6"/>
        <v>0</v>
      </c>
      <c r="K23" s="6">
        <f t="shared" si="7"/>
        <v>229</v>
      </c>
      <c r="L23" s="16">
        <f t="shared" si="0"/>
        <v>153</v>
      </c>
      <c r="M23" s="81">
        <f t="shared" si="1"/>
        <v>48845185.740000002</v>
      </c>
      <c r="N23" s="6">
        <v>20</v>
      </c>
      <c r="O23" s="6">
        <f t="shared" si="2"/>
        <v>6384991.6000000006</v>
      </c>
      <c r="P23" s="6">
        <f t="shared" si="3"/>
        <v>133</v>
      </c>
      <c r="Q23" s="83">
        <f t="shared" si="3"/>
        <v>42460194.140000001</v>
      </c>
      <c r="R23" s="6">
        <f t="shared" si="8"/>
        <v>209</v>
      </c>
      <c r="S23" s="83">
        <f t="shared" si="9"/>
        <v>66723162.220000006</v>
      </c>
      <c r="T23" s="16">
        <v>0</v>
      </c>
      <c r="U23" s="16">
        <f t="shared" si="11"/>
        <v>0</v>
      </c>
      <c r="V23" s="16">
        <v>0</v>
      </c>
      <c r="W23" s="16">
        <f t="shared" si="10"/>
        <v>0</v>
      </c>
    </row>
    <row r="24" spans="1:23" s="5" customFormat="1" x14ac:dyDescent="0.2">
      <c r="A24" s="7" t="s">
        <v>127</v>
      </c>
      <c r="B24" s="7" t="s">
        <v>147</v>
      </c>
      <c r="C24" s="82">
        <v>54131.06</v>
      </c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6"/>
        <v>0</v>
      </c>
      <c r="K24" s="6">
        <f t="shared" si="7"/>
        <v>0</v>
      </c>
      <c r="L24" s="16">
        <f t="shared" si="0"/>
        <v>0</v>
      </c>
      <c r="M24" s="81">
        <f t="shared" si="1"/>
        <v>0</v>
      </c>
      <c r="N24" s="6">
        <v>0</v>
      </c>
      <c r="O24" s="6">
        <f t="shared" si="2"/>
        <v>0</v>
      </c>
      <c r="P24" s="6">
        <f t="shared" si="3"/>
        <v>0</v>
      </c>
      <c r="Q24" s="83">
        <f t="shared" si="3"/>
        <v>0</v>
      </c>
      <c r="R24" s="6">
        <f t="shared" si="8"/>
        <v>0</v>
      </c>
      <c r="S24" s="83">
        <f t="shared" si="9"/>
        <v>0</v>
      </c>
      <c r="T24" s="16">
        <v>0</v>
      </c>
      <c r="U24" s="16">
        <f t="shared" si="11"/>
        <v>0</v>
      </c>
      <c r="V24" s="16">
        <v>0</v>
      </c>
      <c r="W24" s="16">
        <f t="shared" si="10"/>
        <v>0</v>
      </c>
    </row>
    <row r="25" spans="1:23" s="5" customFormat="1" ht="38.25" hidden="1" customHeight="1" x14ac:dyDescent="0.2">
      <c r="A25" s="12" t="s">
        <v>54</v>
      </c>
      <c r="B25" s="7" t="s">
        <v>55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6"/>
        <v>0</v>
      </c>
      <c r="K25" s="6">
        <f t="shared" si="6"/>
        <v>0</v>
      </c>
      <c r="L25" s="16">
        <f>ROUND(H25/12*3,0)</f>
        <v>0</v>
      </c>
      <c r="M25" s="16">
        <f t="shared" si="1"/>
        <v>0</v>
      </c>
      <c r="N25" s="6"/>
      <c r="O25" s="6"/>
      <c r="P25" s="6">
        <f t="shared" si="3"/>
        <v>0</v>
      </c>
      <c r="Q25" s="6">
        <f t="shared" si="3"/>
        <v>0</v>
      </c>
      <c r="R25" s="6"/>
      <c r="S25" s="6"/>
      <c r="T25" s="16"/>
      <c r="U25" s="16">
        <f>T25*E25</f>
        <v>0</v>
      </c>
      <c r="V25" s="16"/>
      <c r="W25" s="16">
        <f t="shared" si="10"/>
        <v>0</v>
      </c>
    </row>
    <row r="26" spans="1:23" s="25" customFormat="1" ht="33" customHeight="1" x14ac:dyDescent="0.2">
      <c r="A26" s="22" t="s">
        <v>128</v>
      </c>
      <c r="B26" s="22"/>
      <c r="C26" s="22"/>
      <c r="D26" s="23">
        <f t="shared" ref="D26:W26" si="12">SUM(D6:D25)</f>
        <v>180</v>
      </c>
      <c r="E26" s="23">
        <f t="shared" si="12"/>
        <v>306</v>
      </c>
      <c r="F26" s="23">
        <f t="shared" si="12"/>
        <v>486</v>
      </c>
      <c r="G26" s="23">
        <f t="shared" si="12"/>
        <v>486</v>
      </c>
      <c r="H26" s="23">
        <f t="shared" si="12"/>
        <v>228</v>
      </c>
      <c r="I26" s="23">
        <f t="shared" si="12"/>
        <v>6495</v>
      </c>
      <c r="J26" s="23">
        <f t="shared" si="12"/>
        <v>0</v>
      </c>
      <c r="K26" s="23">
        <f t="shared" si="12"/>
        <v>6009</v>
      </c>
      <c r="L26" s="23">
        <f t="shared" si="12"/>
        <v>4329</v>
      </c>
      <c r="M26" s="24">
        <f t="shared" si="12"/>
        <v>343812653.31999999</v>
      </c>
      <c r="N26" s="23">
        <f t="shared" si="12"/>
        <v>5774</v>
      </c>
      <c r="O26" s="24">
        <f t="shared" si="12"/>
        <v>253880414.83999997</v>
      </c>
      <c r="P26" s="23">
        <f t="shared" si="12"/>
        <v>-1445</v>
      </c>
      <c r="Q26" s="24">
        <f t="shared" si="12"/>
        <v>89932238.480000004</v>
      </c>
      <c r="R26" s="23">
        <f t="shared" si="12"/>
        <v>721</v>
      </c>
      <c r="S26" s="24">
        <f t="shared" si="12"/>
        <v>261786291.10999998</v>
      </c>
      <c r="T26" s="23">
        <f t="shared" si="12"/>
        <v>1320</v>
      </c>
      <c r="U26" s="24">
        <f t="shared" si="12"/>
        <v>6848051.9000000004</v>
      </c>
      <c r="V26" s="23">
        <f t="shared" si="12"/>
        <v>0</v>
      </c>
      <c r="W26" s="24">
        <f t="shared" si="12"/>
        <v>0</v>
      </c>
    </row>
    <row r="27" spans="1:23" s="5" customFormat="1" ht="21" customHeight="1" x14ac:dyDescent="0.2">
      <c r="A27" s="17" t="s">
        <v>149</v>
      </c>
      <c r="B27" s="7" t="s">
        <v>155</v>
      </c>
      <c r="C27" s="8">
        <v>22600.27</v>
      </c>
      <c r="D27" s="8"/>
      <c r="E27" s="16">
        <v>38</v>
      </c>
      <c r="F27" s="16">
        <v>38</v>
      </c>
      <c r="G27" s="16">
        <v>25</v>
      </c>
      <c r="H27" s="16">
        <v>25</v>
      </c>
      <c r="I27" s="16">
        <v>41</v>
      </c>
      <c r="J27" s="6">
        <f t="shared" ref="J27:J32" si="13">G27-F27</f>
        <v>-13</v>
      </c>
      <c r="K27" s="6">
        <f t="shared" ref="K27:K32" si="14">I27-G27</f>
        <v>16</v>
      </c>
      <c r="L27" s="16">
        <f t="shared" ref="L27:L32" si="15">ROUND(I27/12*8,0)</f>
        <v>27</v>
      </c>
      <c r="M27" s="81">
        <f t="shared" ref="M27:M32" si="16">ROUND(L27*C27,2)</f>
        <v>610207.29</v>
      </c>
      <c r="N27" s="6">
        <v>0</v>
      </c>
      <c r="O27" s="6">
        <f t="shared" ref="O27:O32" si="17">N27*C27</f>
        <v>0</v>
      </c>
      <c r="P27" s="6">
        <f t="shared" ref="P27:Q32" si="18">L27-N27</f>
        <v>27</v>
      </c>
      <c r="Q27" s="83">
        <f t="shared" si="18"/>
        <v>610207.29</v>
      </c>
      <c r="R27" s="6">
        <f t="shared" ref="R27:R32" si="19">I27-N27</f>
        <v>41</v>
      </c>
      <c r="S27" s="83">
        <f t="shared" ref="S27:S32" si="20">R27*C27</f>
        <v>926611.07000000007</v>
      </c>
      <c r="T27" s="16">
        <v>0</v>
      </c>
      <c r="U27" s="16">
        <f t="shared" ref="U27:U32" si="21">T27*C27</f>
        <v>0</v>
      </c>
      <c r="V27" s="16">
        <v>0</v>
      </c>
      <c r="W27" s="16">
        <f t="shared" ref="W27:W32" si="22">C27*V27</f>
        <v>0</v>
      </c>
    </row>
    <row r="28" spans="1:23" s="5" customFormat="1" ht="31.5" customHeight="1" x14ac:dyDescent="0.2">
      <c r="A28" s="17" t="s">
        <v>150</v>
      </c>
      <c r="B28" s="7" t="s">
        <v>156</v>
      </c>
      <c r="C28" s="8">
        <v>64852.67</v>
      </c>
      <c r="D28" s="7"/>
      <c r="E28" s="16">
        <v>288</v>
      </c>
      <c r="F28" s="16">
        <v>288</v>
      </c>
      <c r="G28" s="16">
        <v>193</v>
      </c>
      <c r="H28" s="16">
        <v>571</v>
      </c>
      <c r="I28" s="16">
        <v>0</v>
      </c>
      <c r="J28" s="6">
        <f t="shared" si="13"/>
        <v>-95</v>
      </c>
      <c r="K28" s="6">
        <f t="shared" si="14"/>
        <v>-193</v>
      </c>
      <c r="L28" s="16">
        <f t="shared" si="15"/>
        <v>0</v>
      </c>
      <c r="M28" s="87">
        <f t="shared" si="16"/>
        <v>0</v>
      </c>
      <c r="N28" s="6">
        <v>0</v>
      </c>
      <c r="O28" s="83">
        <f t="shared" si="17"/>
        <v>0</v>
      </c>
      <c r="P28" s="6">
        <f t="shared" si="18"/>
        <v>0</v>
      </c>
      <c r="Q28" s="88">
        <f t="shared" si="18"/>
        <v>0</v>
      </c>
      <c r="R28" s="6">
        <f t="shared" si="19"/>
        <v>0</v>
      </c>
      <c r="S28" s="88">
        <f t="shared" si="20"/>
        <v>0</v>
      </c>
      <c r="T28" s="16">
        <v>0</v>
      </c>
      <c r="U28" s="16">
        <f t="shared" si="21"/>
        <v>0</v>
      </c>
      <c r="V28" s="16">
        <v>0</v>
      </c>
      <c r="W28" s="16">
        <f t="shared" si="22"/>
        <v>0</v>
      </c>
    </row>
    <row r="29" spans="1:23" s="5" customFormat="1" ht="36.75" customHeight="1" x14ac:dyDescent="0.2">
      <c r="A29" s="17" t="s">
        <v>151</v>
      </c>
      <c r="B29" s="7" t="s">
        <v>157</v>
      </c>
      <c r="C29" s="8">
        <v>23796.75</v>
      </c>
      <c r="D29" s="7"/>
      <c r="E29" s="16">
        <v>87</v>
      </c>
      <c r="F29" s="16">
        <v>87</v>
      </c>
      <c r="G29" s="16">
        <v>58</v>
      </c>
      <c r="H29" s="16">
        <v>58</v>
      </c>
      <c r="I29" s="16">
        <v>0</v>
      </c>
      <c r="J29" s="6">
        <f t="shared" si="13"/>
        <v>-29</v>
      </c>
      <c r="K29" s="6">
        <f t="shared" si="14"/>
        <v>-58</v>
      </c>
      <c r="L29" s="16">
        <f t="shared" si="15"/>
        <v>0</v>
      </c>
      <c r="M29" s="87">
        <f t="shared" si="16"/>
        <v>0</v>
      </c>
      <c r="N29" s="6">
        <v>0</v>
      </c>
      <c r="O29" s="83">
        <f t="shared" si="17"/>
        <v>0</v>
      </c>
      <c r="P29" s="6">
        <f t="shared" si="18"/>
        <v>0</v>
      </c>
      <c r="Q29" s="88">
        <f t="shared" si="18"/>
        <v>0</v>
      </c>
      <c r="R29" s="6">
        <f t="shared" si="19"/>
        <v>0</v>
      </c>
      <c r="S29" s="88">
        <f t="shared" si="20"/>
        <v>0</v>
      </c>
      <c r="T29" s="16">
        <v>0</v>
      </c>
      <c r="U29" s="16">
        <f t="shared" si="21"/>
        <v>0</v>
      </c>
      <c r="V29" s="16">
        <v>0</v>
      </c>
      <c r="W29" s="16">
        <f t="shared" si="22"/>
        <v>0</v>
      </c>
    </row>
    <row r="30" spans="1:23" s="5" customFormat="1" ht="21" customHeight="1" x14ac:dyDescent="0.2">
      <c r="A30" s="17" t="s">
        <v>152</v>
      </c>
      <c r="B30" s="7" t="s">
        <v>158</v>
      </c>
      <c r="C30" s="8">
        <v>34033.339999999997</v>
      </c>
      <c r="D30" s="7"/>
      <c r="E30" s="16">
        <v>64</v>
      </c>
      <c r="F30" s="16">
        <v>64</v>
      </c>
      <c r="G30" s="16">
        <v>43</v>
      </c>
      <c r="H30" s="16">
        <v>43</v>
      </c>
      <c r="I30" s="16">
        <v>706</v>
      </c>
      <c r="J30" s="6">
        <f t="shared" si="13"/>
        <v>-21</v>
      </c>
      <c r="K30" s="6">
        <f t="shared" si="14"/>
        <v>663</v>
      </c>
      <c r="L30" s="16">
        <f t="shared" si="15"/>
        <v>471</v>
      </c>
      <c r="M30" s="81">
        <f t="shared" si="16"/>
        <v>16029703.140000001</v>
      </c>
      <c r="N30" s="6">
        <v>1465</v>
      </c>
      <c r="O30" s="6">
        <f t="shared" si="17"/>
        <v>49858843.099999994</v>
      </c>
      <c r="P30" s="6">
        <f t="shared" si="18"/>
        <v>-994</v>
      </c>
      <c r="Q30" s="83">
        <f t="shared" si="18"/>
        <v>-33829139.959999993</v>
      </c>
      <c r="R30" s="6">
        <f t="shared" si="19"/>
        <v>-759</v>
      </c>
      <c r="S30" s="83">
        <f t="shared" si="20"/>
        <v>-25831305.059999999</v>
      </c>
      <c r="T30" s="16">
        <v>1800</v>
      </c>
      <c r="U30" s="16">
        <f t="shared" si="21"/>
        <v>61260011.999999993</v>
      </c>
      <c r="V30" s="16">
        <v>0</v>
      </c>
      <c r="W30" s="16">
        <f t="shared" si="22"/>
        <v>0</v>
      </c>
    </row>
    <row r="31" spans="1:23" s="5" customFormat="1" ht="21" customHeight="1" x14ac:dyDescent="0.2">
      <c r="A31" s="17" t="s">
        <v>153</v>
      </c>
      <c r="B31" s="7" t="s">
        <v>159</v>
      </c>
      <c r="C31" s="8">
        <v>29513.29</v>
      </c>
      <c r="D31" s="7"/>
      <c r="E31" s="16">
        <v>49</v>
      </c>
      <c r="F31" s="16">
        <v>49</v>
      </c>
      <c r="G31" s="16">
        <v>33</v>
      </c>
      <c r="H31" s="16">
        <v>33</v>
      </c>
      <c r="I31" s="16">
        <v>0</v>
      </c>
      <c r="J31" s="6">
        <f t="shared" si="13"/>
        <v>-16</v>
      </c>
      <c r="K31" s="6">
        <f t="shared" si="14"/>
        <v>-33</v>
      </c>
      <c r="L31" s="16">
        <f t="shared" si="15"/>
        <v>0</v>
      </c>
      <c r="M31" s="81">
        <f t="shared" si="16"/>
        <v>0</v>
      </c>
      <c r="N31" s="6">
        <v>2</v>
      </c>
      <c r="O31" s="6">
        <f t="shared" si="17"/>
        <v>59026.58</v>
      </c>
      <c r="P31" s="6">
        <f t="shared" si="18"/>
        <v>-2</v>
      </c>
      <c r="Q31" s="83">
        <f t="shared" si="18"/>
        <v>-59026.58</v>
      </c>
      <c r="R31" s="79">
        <f t="shared" si="19"/>
        <v>-2</v>
      </c>
      <c r="S31" s="86">
        <f t="shared" si="20"/>
        <v>-59026.58</v>
      </c>
      <c r="T31" s="16">
        <v>0</v>
      </c>
      <c r="U31" s="16">
        <f t="shared" si="21"/>
        <v>0</v>
      </c>
      <c r="V31" s="16">
        <v>0</v>
      </c>
      <c r="W31" s="16">
        <f t="shared" si="22"/>
        <v>0</v>
      </c>
    </row>
    <row r="32" spans="1:23" s="5" customFormat="1" ht="21" customHeight="1" x14ac:dyDescent="0.2">
      <c r="A32" s="17" t="s">
        <v>154</v>
      </c>
      <c r="B32" s="7" t="s">
        <v>160</v>
      </c>
      <c r="C32" s="8">
        <v>33235.68</v>
      </c>
      <c r="D32" s="8"/>
      <c r="E32" s="16">
        <v>18</v>
      </c>
      <c r="F32" s="16">
        <v>18</v>
      </c>
      <c r="G32" s="16">
        <v>12</v>
      </c>
      <c r="H32" s="16">
        <v>12</v>
      </c>
      <c r="I32" s="16">
        <v>0</v>
      </c>
      <c r="J32" s="6">
        <f t="shared" si="13"/>
        <v>-6</v>
      </c>
      <c r="K32" s="6">
        <f t="shared" si="14"/>
        <v>-12</v>
      </c>
      <c r="L32" s="16">
        <f t="shared" si="15"/>
        <v>0</v>
      </c>
      <c r="M32" s="81">
        <f t="shared" si="16"/>
        <v>0</v>
      </c>
      <c r="N32" s="6">
        <v>0</v>
      </c>
      <c r="O32" s="6">
        <f t="shared" si="17"/>
        <v>0</v>
      </c>
      <c r="P32" s="6">
        <f t="shared" si="18"/>
        <v>0</v>
      </c>
      <c r="Q32" s="83">
        <f t="shared" si="18"/>
        <v>0</v>
      </c>
      <c r="R32" s="79">
        <f t="shared" si="19"/>
        <v>0</v>
      </c>
      <c r="S32" s="86">
        <f t="shared" si="20"/>
        <v>0</v>
      </c>
      <c r="T32" s="16">
        <v>0</v>
      </c>
      <c r="U32" s="16">
        <f t="shared" si="21"/>
        <v>0</v>
      </c>
      <c r="V32" s="16">
        <v>0</v>
      </c>
      <c r="W32" s="16">
        <f t="shared" si="22"/>
        <v>0</v>
      </c>
    </row>
    <row r="33" spans="1:23" s="25" customFormat="1" ht="33.75" customHeight="1" x14ac:dyDescent="0.2">
      <c r="A33" s="22" t="s">
        <v>148</v>
      </c>
      <c r="B33" s="22"/>
      <c r="C33" s="22"/>
      <c r="D33" s="22"/>
      <c r="E33" s="23">
        <f t="shared" ref="E33:W33" si="23">SUM(E27:E32)</f>
        <v>544</v>
      </c>
      <c r="F33" s="23">
        <f t="shared" si="23"/>
        <v>544</v>
      </c>
      <c r="G33" s="23">
        <f t="shared" si="23"/>
        <v>364</v>
      </c>
      <c r="H33" s="23">
        <f t="shared" si="23"/>
        <v>742</v>
      </c>
      <c r="I33" s="23">
        <f t="shared" si="23"/>
        <v>747</v>
      </c>
      <c r="J33" s="23">
        <f t="shared" si="23"/>
        <v>-180</v>
      </c>
      <c r="K33" s="23">
        <f t="shared" si="23"/>
        <v>383</v>
      </c>
      <c r="L33" s="23">
        <f t="shared" si="23"/>
        <v>498</v>
      </c>
      <c r="M33" s="26">
        <f t="shared" si="23"/>
        <v>16639910.43</v>
      </c>
      <c r="N33" s="23">
        <f t="shared" si="23"/>
        <v>1467</v>
      </c>
      <c r="O33" s="26">
        <f t="shared" si="23"/>
        <v>49917869.679999992</v>
      </c>
      <c r="P33" s="23">
        <f t="shared" si="23"/>
        <v>-969</v>
      </c>
      <c r="Q33" s="26">
        <f t="shared" si="23"/>
        <v>-33277959.249999993</v>
      </c>
      <c r="R33" s="23">
        <f t="shared" si="23"/>
        <v>-720</v>
      </c>
      <c r="S33" s="26">
        <f t="shared" si="23"/>
        <v>-24963720.569999997</v>
      </c>
      <c r="T33" s="23">
        <f t="shared" si="23"/>
        <v>1800</v>
      </c>
      <c r="U33" s="26">
        <f t="shared" si="23"/>
        <v>61260011.999999993</v>
      </c>
      <c r="V33" s="23">
        <f t="shared" si="23"/>
        <v>0</v>
      </c>
      <c r="W33" s="26">
        <f t="shared" si="23"/>
        <v>0</v>
      </c>
    </row>
    <row r="34" spans="1:23" s="27" customFormat="1" ht="25.5" customHeight="1" x14ac:dyDescent="0.2">
      <c r="A34" s="22" t="s">
        <v>57</v>
      </c>
      <c r="B34" s="22"/>
      <c r="C34" s="22"/>
      <c r="D34" s="22">
        <v>180</v>
      </c>
      <c r="E34" s="23" t="e">
        <f>E26+E33+#REF!</f>
        <v>#REF!</v>
      </c>
      <c r="F34" s="23" t="e">
        <f>F26+F33+#REF!</f>
        <v>#REF!</v>
      </c>
      <c r="G34" s="23" t="e">
        <f>G26+G33+#REF!</f>
        <v>#REF!</v>
      </c>
      <c r="H34" s="23" t="e">
        <f>H26+H33+#REF!</f>
        <v>#REF!</v>
      </c>
      <c r="I34" s="23">
        <f t="shared" ref="I34:W34" si="24">I26+I33</f>
        <v>7242</v>
      </c>
      <c r="J34" s="23">
        <f t="shared" si="24"/>
        <v>-180</v>
      </c>
      <c r="K34" s="23">
        <f t="shared" si="24"/>
        <v>6392</v>
      </c>
      <c r="L34" s="23">
        <f t="shared" si="24"/>
        <v>4827</v>
      </c>
      <c r="M34" s="26">
        <f t="shared" si="24"/>
        <v>360452563.75</v>
      </c>
      <c r="N34" s="23">
        <f t="shared" si="24"/>
        <v>7241</v>
      </c>
      <c r="O34" s="23">
        <f t="shared" si="24"/>
        <v>303798284.51999998</v>
      </c>
      <c r="P34" s="23">
        <f t="shared" si="24"/>
        <v>-2414</v>
      </c>
      <c r="Q34" s="26">
        <f t="shared" si="24"/>
        <v>56654279.230000012</v>
      </c>
      <c r="R34" s="23">
        <f t="shared" si="24"/>
        <v>1</v>
      </c>
      <c r="S34" s="26">
        <f t="shared" si="24"/>
        <v>236822570.53999999</v>
      </c>
      <c r="T34" s="23">
        <f t="shared" si="24"/>
        <v>3120</v>
      </c>
      <c r="U34" s="26">
        <f t="shared" si="24"/>
        <v>68108063.899999991</v>
      </c>
      <c r="V34" s="23">
        <f t="shared" si="24"/>
        <v>0</v>
      </c>
      <c r="W34" s="23">
        <f t="shared" si="24"/>
        <v>0</v>
      </c>
    </row>
    <row r="37" spans="1:23" x14ac:dyDescent="0.2">
      <c r="K37" s="15"/>
    </row>
    <row r="38" spans="1:23" x14ac:dyDescent="0.2">
      <c r="M38" s="49"/>
      <c r="N38" s="49"/>
      <c r="O38" s="49"/>
      <c r="P38" s="49"/>
      <c r="Q38" s="49"/>
      <c r="R38" s="49"/>
      <c r="S38" s="49"/>
    </row>
  </sheetData>
  <mergeCells count="16"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  <mergeCell ref="F2:F4"/>
    <mergeCell ref="A2:A4"/>
    <mergeCell ref="B2:B4"/>
    <mergeCell ref="C2:C4"/>
    <mergeCell ref="D2:D4"/>
    <mergeCell ref="E2:E4"/>
  </mergeCells>
  <conditionalFormatting sqref="A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{995D5739-73FF-4D07-AFF5-D93BED17555A}</x14:id>
        </ext>
      </extLst>
    </cfRule>
  </conditionalFormatting>
  <printOptions horizontalCentered="1" verticalCentered="1"/>
  <pageMargins left="0.19685039370078741" right="0" top="0" bottom="0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95D5739-73FF-4D07-AFF5-D93BED1755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38"/>
  <sheetViews>
    <sheetView zoomScale="80" zoomScaleNormal="80" zoomScaleSheetLayoutView="70" workbookViewId="0">
      <selection activeCell="V6" sqref="V6"/>
    </sheetView>
  </sheetViews>
  <sheetFormatPr defaultRowHeight="12.75" x14ac:dyDescent="0.2"/>
  <cols>
    <col min="1" max="1" width="76.5703125" style="2" customWidth="1"/>
    <col min="2" max="2" width="10.85546875" style="1" customWidth="1"/>
    <col min="3" max="3" width="12.85546875" style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24.140625" style="42" customWidth="1"/>
    <col min="10" max="10" width="14.85546875" style="14" hidden="1" customWidth="1"/>
    <col min="11" max="11" width="14.140625" style="14" hidden="1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hidden="1" customWidth="1"/>
    <col min="17" max="17" width="18" style="14" hidden="1" customWidth="1"/>
    <col min="18" max="18" width="12.140625" style="14" customWidth="1"/>
    <col min="19" max="19" width="18" style="14" customWidth="1"/>
    <col min="20" max="20" width="11.5703125" style="14" customWidth="1"/>
    <col min="21" max="21" width="18.7109375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164</v>
      </c>
      <c r="B1" s="47"/>
      <c r="C1" s="47"/>
      <c r="D1" s="47"/>
      <c r="E1" s="47"/>
      <c r="F1" s="48"/>
      <c r="G1" s="48"/>
      <c r="S1" s="76">
        <v>8</v>
      </c>
    </row>
    <row r="2" spans="1:23" ht="73.5" customHeight="1" x14ac:dyDescent="0.2">
      <c r="A2" s="95" t="s">
        <v>0</v>
      </c>
      <c r="B2" s="97" t="s">
        <v>1</v>
      </c>
      <c r="C2" s="97" t="s">
        <v>2</v>
      </c>
      <c r="D2" s="99" t="s">
        <v>81</v>
      </c>
      <c r="E2" s="93" t="s">
        <v>3</v>
      </c>
      <c r="F2" s="93" t="s">
        <v>3</v>
      </c>
      <c r="G2" s="106" t="s">
        <v>59</v>
      </c>
      <c r="H2" s="107"/>
      <c r="I2" s="108"/>
      <c r="J2" s="112" t="s">
        <v>4</v>
      </c>
      <c r="K2" s="112"/>
      <c r="L2" s="104" t="s">
        <v>161</v>
      </c>
      <c r="M2" s="105"/>
      <c r="N2" s="113" t="s">
        <v>108</v>
      </c>
      <c r="O2" s="114"/>
      <c r="P2" s="117" t="s">
        <v>94</v>
      </c>
      <c r="Q2" s="118"/>
      <c r="R2" s="117" t="s">
        <v>95</v>
      </c>
      <c r="S2" s="118"/>
      <c r="T2" s="101" t="s">
        <v>5</v>
      </c>
      <c r="U2" s="102"/>
      <c r="V2" s="102"/>
      <c r="W2" s="103"/>
    </row>
    <row r="3" spans="1:23" ht="102.75" customHeight="1" x14ac:dyDescent="0.2">
      <c r="A3" s="95"/>
      <c r="B3" s="97"/>
      <c r="C3" s="97"/>
      <c r="D3" s="99"/>
      <c r="E3" s="93"/>
      <c r="F3" s="93"/>
      <c r="G3" s="109"/>
      <c r="H3" s="110"/>
      <c r="I3" s="111"/>
      <c r="J3" s="112"/>
      <c r="K3" s="112"/>
      <c r="L3" s="104" t="s">
        <v>107</v>
      </c>
      <c r="M3" s="105"/>
      <c r="N3" s="115"/>
      <c r="O3" s="116"/>
      <c r="P3" s="119"/>
      <c r="Q3" s="120"/>
      <c r="R3" s="119"/>
      <c r="S3" s="120"/>
      <c r="T3" s="101" t="s">
        <v>109</v>
      </c>
      <c r="U3" s="103"/>
      <c r="V3" s="101" t="s">
        <v>9</v>
      </c>
      <c r="W3" s="103"/>
    </row>
    <row r="4" spans="1:23" ht="66" customHeight="1" x14ac:dyDescent="0.2">
      <c r="A4" s="96"/>
      <c r="B4" s="98"/>
      <c r="C4" s="98"/>
      <c r="D4" s="100"/>
      <c r="E4" s="94"/>
      <c r="F4" s="94"/>
      <c r="G4" s="50" t="s">
        <v>6</v>
      </c>
      <c r="H4" s="50" t="s">
        <v>7</v>
      </c>
      <c r="I4" s="50" t="s">
        <v>107</v>
      </c>
      <c r="J4" s="28" t="s">
        <v>8</v>
      </c>
      <c r="K4" s="28" t="s">
        <v>96</v>
      </c>
      <c r="L4" s="39" t="s">
        <v>10</v>
      </c>
      <c r="M4" s="39" t="s">
        <v>11</v>
      </c>
      <c r="N4" s="89" t="s">
        <v>10</v>
      </c>
      <c r="O4" s="89" t="s">
        <v>83</v>
      </c>
      <c r="P4" s="89" t="s">
        <v>10</v>
      </c>
      <c r="Q4" s="89" t="s">
        <v>11</v>
      </c>
      <c r="R4" s="89" t="s">
        <v>10</v>
      </c>
      <c r="S4" s="89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89" t="s">
        <v>90</v>
      </c>
      <c r="K5" s="89" t="s">
        <v>91</v>
      </c>
      <c r="L5" s="89">
        <v>12</v>
      </c>
      <c r="M5" s="89">
        <v>13</v>
      </c>
      <c r="N5" s="89">
        <v>14</v>
      </c>
      <c r="O5" s="89">
        <v>15</v>
      </c>
      <c r="P5" s="89">
        <v>16</v>
      </c>
      <c r="Q5" s="89">
        <v>17</v>
      </c>
      <c r="R5" s="89">
        <v>18</v>
      </c>
      <c r="S5" s="89">
        <v>19</v>
      </c>
      <c r="T5" s="89">
        <v>20</v>
      </c>
      <c r="U5" s="89">
        <v>21</v>
      </c>
      <c r="V5" s="89">
        <v>22</v>
      </c>
      <c r="W5" s="89">
        <v>23</v>
      </c>
    </row>
    <row r="6" spans="1:23" s="5" customFormat="1" x14ac:dyDescent="0.2">
      <c r="A6" s="9" t="s">
        <v>110</v>
      </c>
      <c r="B6" s="9" t="s">
        <v>129</v>
      </c>
      <c r="C6" s="10">
        <v>15167.16</v>
      </c>
      <c r="D6" s="10"/>
      <c r="E6" s="16"/>
      <c r="F6" s="16"/>
      <c r="G6" s="16">
        <v>0</v>
      </c>
      <c r="H6" s="16">
        <v>0</v>
      </c>
      <c r="I6" s="16">
        <v>402</v>
      </c>
      <c r="J6" s="11">
        <f>G6-F6</f>
        <v>0</v>
      </c>
      <c r="K6" s="11">
        <f>I6-G6</f>
        <v>402</v>
      </c>
      <c r="L6" s="16">
        <f t="shared" ref="L6:L24" si="0">ROUND(I6/12*8,0)</f>
        <v>268</v>
      </c>
      <c r="M6" s="81">
        <f t="shared" ref="M6:M25" si="1">ROUND(L6*C6,2)</f>
        <v>4064798.88</v>
      </c>
      <c r="N6" s="11">
        <f>535+35</f>
        <v>570</v>
      </c>
      <c r="O6" s="43">
        <f t="shared" ref="O6:O24" si="2">N6*C6</f>
        <v>8645281.1999999993</v>
      </c>
      <c r="P6" s="11">
        <f>I6-N6</f>
        <v>-168</v>
      </c>
      <c r="Q6" s="43">
        <f t="shared" ref="P6:Q25" si="3">M6-O6</f>
        <v>-4580482.3199999994</v>
      </c>
      <c r="R6" s="11">
        <f>I6-N6</f>
        <v>-168</v>
      </c>
      <c r="S6" s="43">
        <f>R6*C6</f>
        <v>-2548082.88</v>
      </c>
      <c r="T6" s="16">
        <v>100</v>
      </c>
      <c r="U6" s="21">
        <f t="shared" ref="U6:U24" si="4">T6*C6</f>
        <v>1516716</v>
      </c>
      <c r="V6" s="20">
        <v>400</v>
      </c>
      <c r="W6" s="81">
        <f t="shared" ref="W6:W25" si="5">C6*V6</f>
        <v>6066864</v>
      </c>
    </row>
    <row r="7" spans="1:23" s="5" customFormat="1" x14ac:dyDescent="0.2">
      <c r="A7" s="7" t="s">
        <v>111</v>
      </c>
      <c r="B7" s="7" t="s">
        <v>130</v>
      </c>
      <c r="C7" s="8">
        <v>16484.900000000001</v>
      </c>
      <c r="D7" s="8"/>
      <c r="E7" s="16"/>
      <c r="F7" s="16"/>
      <c r="G7" s="16">
        <v>0</v>
      </c>
      <c r="H7" s="16">
        <v>0</v>
      </c>
      <c r="I7" s="16">
        <v>870</v>
      </c>
      <c r="J7" s="11">
        <f t="shared" ref="J7:K25" si="6">G7-F7</f>
        <v>0</v>
      </c>
      <c r="K7" s="11">
        <f t="shared" ref="K7:K24" si="7">I7-G7</f>
        <v>870</v>
      </c>
      <c r="L7" s="16">
        <f t="shared" si="0"/>
        <v>580</v>
      </c>
      <c r="M7" s="81">
        <f t="shared" si="1"/>
        <v>9561242</v>
      </c>
      <c r="N7" s="11">
        <f>1078+23</f>
        <v>1101</v>
      </c>
      <c r="O7" s="43">
        <f t="shared" si="2"/>
        <v>18149874.900000002</v>
      </c>
      <c r="P7" s="11">
        <f t="shared" ref="P7:P24" si="8">I7-N7</f>
        <v>-231</v>
      </c>
      <c r="Q7" s="43">
        <f t="shared" si="3"/>
        <v>-8588632.9000000022</v>
      </c>
      <c r="R7" s="11">
        <f t="shared" ref="R7:R24" si="9">I7-N7</f>
        <v>-231</v>
      </c>
      <c r="S7" s="43">
        <f t="shared" ref="S7:S24" si="10">R7*C7</f>
        <v>-3808011.9000000004</v>
      </c>
      <c r="T7" s="16">
        <v>100</v>
      </c>
      <c r="U7" s="21">
        <f t="shared" si="4"/>
        <v>1648490.0000000002</v>
      </c>
      <c r="V7" s="20">
        <v>747</v>
      </c>
      <c r="W7" s="81">
        <f t="shared" si="5"/>
        <v>12314220.300000001</v>
      </c>
    </row>
    <row r="8" spans="1:23" s="5" customFormat="1" x14ac:dyDescent="0.2">
      <c r="A8" s="7" t="s">
        <v>112</v>
      </c>
      <c r="B8" s="7" t="s">
        <v>131</v>
      </c>
      <c r="C8" s="8">
        <v>36610.379999999997</v>
      </c>
      <c r="D8" s="8"/>
      <c r="E8" s="16"/>
      <c r="F8" s="16"/>
      <c r="G8" s="16">
        <v>0</v>
      </c>
      <c r="H8" s="16">
        <v>0</v>
      </c>
      <c r="I8" s="16">
        <v>16</v>
      </c>
      <c r="J8" s="11">
        <f t="shared" si="6"/>
        <v>0</v>
      </c>
      <c r="K8" s="11">
        <f t="shared" si="7"/>
        <v>16</v>
      </c>
      <c r="L8" s="16">
        <f t="shared" si="0"/>
        <v>11</v>
      </c>
      <c r="M8" s="81">
        <f t="shared" si="1"/>
        <v>402714.18</v>
      </c>
      <c r="N8" s="11">
        <f>11+1</f>
        <v>12</v>
      </c>
      <c r="O8" s="43">
        <f t="shared" si="2"/>
        <v>439324.55999999994</v>
      </c>
      <c r="P8" s="11">
        <f t="shared" si="8"/>
        <v>4</v>
      </c>
      <c r="Q8" s="43">
        <f t="shared" si="3"/>
        <v>-36610.379999999946</v>
      </c>
      <c r="R8" s="11">
        <f t="shared" si="9"/>
        <v>4</v>
      </c>
      <c r="S8" s="43">
        <f t="shared" si="10"/>
        <v>146441.51999999999</v>
      </c>
      <c r="T8" s="16">
        <v>0</v>
      </c>
      <c r="U8" s="21">
        <f t="shared" si="4"/>
        <v>0</v>
      </c>
      <c r="V8" s="20">
        <v>0</v>
      </c>
      <c r="W8" s="81">
        <f t="shared" si="5"/>
        <v>0</v>
      </c>
    </row>
    <row r="9" spans="1:23" s="5" customFormat="1" x14ac:dyDescent="0.2">
      <c r="A9" s="7" t="s">
        <v>113</v>
      </c>
      <c r="B9" s="7" t="s">
        <v>132</v>
      </c>
      <c r="C9" s="8">
        <v>33210.839999999997</v>
      </c>
      <c r="D9" s="8"/>
      <c r="E9" s="16"/>
      <c r="F9" s="16"/>
      <c r="G9" s="16">
        <v>0</v>
      </c>
      <c r="H9" s="16">
        <v>0</v>
      </c>
      <c r="I9" s="16">
        <v>8</v>
      </c>
      <c r="J9" s="11">
        <f t="shared" si="6"/>
        <v>0</v>
      </c>
      <c r="K9" s="11">
        <f t="shared" si="7"/>
        <v>8</v>
      </c>
      <c r="L9" s="16">
        <f t="shared" si="0"/>
        <v>5</v>
      </c>
      <c r="M9" s="81">
        <f t="shared" si="1"/>
        <v>166054.20000000001</v>
      </c>
      <c r="N9" s="11">
        <f>6+1</f>
        <v>7</v>
      </c>
      <c r="O9" s="43">
        <f t="shared" si="2"/>
        <v>232475.87999999998</v>
      </c>
      <c r="P9" s="11">
        <f t="shared" si="8"/>
        <v>1</v>
      </c>
      <c r="Q9" s="43">
        <f t="shared" si="3"/>
        <v>-66421.679999999964</v>
      </c>
      <c r="R9" s="11">
        <f t="shared" si="9"/>
        <v>1</v>
      </c>
      <c r="S9" s="43">
        <f t="shared" si="10"/>
        <v>33210.839999999997</v>
      </c>
      <c r="T9" s="16">
        <v>0</v>
      </c>
      <c r="U9" s="21">
        <f t="shared" si="4"/>
        <v>0</v>
      </c>
      <c r="V9" s="20">
        <v>0</v>
      </c>
      <c r="W9" s="81">
        <f t="shared" si="5"/>
        <v>0</v>
      </c>
    </row>
    <row r="10" spans="1:23" s="5" customFormat="1" x14ac:dyDescent="0.2">
      <c r="A10" s="7" t="s">
        <v>114</v>
      </c>
      <c r="B10" s="7" t="s">
        <v>133</v>
      </c>
      <c r="C10" s="8">
        <v>82956.27</v>
      </c>
      <c r="D10" s="8"/>
      <c r="E10" s="16"/>
      <c r="F10" s="16"/>
      <c r="G10" s="16"/>
      <c r="H10" s="16"/>
      <c r="I10" s="16">
        <v>140</v>
      </c>
      <c r="J10" s="11">
        <f t="shared" si="6"/>
        <v>0</v>
      </c>
      <c r="K10" s="11">
        <f t="shared" si="7"/>
        <v>140</v>
      </c>
      <c r="L10" s="16">
        <f t="shared" si="0"/>
        <v>93</v>
      </c>
      <c r="M10" s="81">
        <f t="shared" si="1"/>
        <v>7714933.1100000003</v>
      </c>
      <c r="N10" s="11">
        <v>1</v>
      </c>
      <c r="O10" s="43">
        <f t="shared" si="2"/>
        <v>82956.27</v>
      </c>
      <c r="P10" s="11">
        <f t="shared" si="8"/>
        <v>139</v>
      </c>
      <c r="Q10" s="43">
        <f t="shared" si="3"/>
        <v>7631976.8400000008</v>
      </c>
      <c r="R10" s="11">
        <f t="shared" si="9"/>
        <v>139</v>
      </c>
      <c r="S10" s="43">
        <f t="shared" si="10"/>
        <v>11530921.530000001</v>
      </c>
      <c r="T10" s="16">
        <v>-130</v>
      </c>
      <c r="U10" s="21">
        <f t="shared" si="4"/>
        <v>-10784315.1</v>
      </c>
      <c r="V10" s="20">
        <v>-130</v>
      </c>
      <c r="W10" s="81">
        <f t="shared" si="5"/>
        <v>-10784315.1</v>
      </c>
    </row>
    <row r="11" spans="1:23" s="5" customFormat="1" x14ac:dyDescent="0.2">
      <c r="A11" s="7" t="s">
        <v>115</v>
      </c>
      <c r="B11" s="7" t="s">
        <v>134</v>
      </c>
      <c r="C11" s="8">
        <v>117937.72</v>
      </c>
      <c r="D11" s="8"/>
      <c r="E11" s="16"/>
      <c r="F11" s="16"/>
      <c r="G11" s="16"/>
      <c r="H11" s="16"/>
      <c r="I11" s="16">
        <v>0</v>
      </c>
      <c r="J11" s="11">
        <f t="shared" si="6"/>
        <v>0</v>
      </c>
      <c r="K11" s="11">
        <f t="shared" si="7"/>
        <v>0</v>
      </c>
      <c r="L11" s="16">
        <f t="shared" si="0"/>
        <v>0</v>
      </c>
      <c r="M11" s="81">
        <f t="shared" si="1"/>
        <v>0</v>
      </c>
      <c r="N11" s="11">
        <v>0</v>
      </c>
      <c r="O11" s="11">
        <f t="shared" si="2"/>
        <v>0</v>
      </c>
      <c r="P11" s="11">
        <f t="shared" si="8"/>
        <v>0</v>
      </c>
      <c r="Q11" s="43">
        <f t="shared" si="3"/>
        <v>0</v>
      </c>
      <c r="R11" s="11">
        <f>I11-N11</f>
        <v>0</v>
      </c>
      <c r="S11" s="43">
        <f t="shared" si="10"/>
        <v>0</v>
      </c>
      <c r="T11" s="16">
        <v>0</v>
      </c>
      <c r="U11" s="21">
        <f t="shared" si="4"/>
        <v>0</v>
      </c>
      <c r="V11" s="20">
        <v>0</v>
      </c>
      <c r="W11" s="81">
        <f t="shared" si="5"/>
        <v>0</v>
      </c>
    </row>
    <row r="12" spans="1:23" s="5" customFormat="1" x14ac:dyDescent="0.2">
      <c r="A12" s="18" t="s">
        <v>116</v>
      </c>
      <c r="B12" s="18" t="s">
        <v>135</v>
      </c>
      <c r="C12" s="19">
        <v>188281.94</v>
      </c>
      <c r="D12" s="19"/>
      <c r="E12" s="20"/>
      <c r="F12" s="20"/>
      <c r="G12" s="20"/>
      <c r="H12" s="20"/>
      <c r="I12" s="20">
        <v>0</v>
      </c>
      <c r="J12" s="20">
        <f t="shared" si="6"/>
        <v>0</v>
      </c>
      <c r="K12" s="20">
        <f t="shared" si="7"/>
        <v>0</v>
      </c>
      <c r="L12" s="20">
        <f t="shared" si="0"/>
        <v>0</v>
      </c>
      <c r="M12" s="21">
        <f t="shared" si="1"/>
        <v>0</v>
      </c>
      <c r="N12" s="20">
        <v>0</v>
      </c>
      <c r="O12" s="21">
        <f t="shared" si="2"/>
        <v>0</v>
      </c>
      <c r="P12" s="11">
        <f t="shared" si="8"/>
        <v>0</v>
      </c>
      <c r="Q12" s="21">
        <f t="shared" si="3"/>
        <v>0</v>
      </c>
      <c r="R12" s="20">
        <f t="shared" si="9"/>
        <v>0</v>
      </c>
      <c r="S12" s="21">
        <f t="shared" si="10"/>
        <v>0</v>
      </c>
      <c r="T12" s="20">
        <v>0</v>
      </c>
      <c r="U12" s="21">
        <f t="shared" si="4"/>
        <v>0</v>
      </c>
      <c r="V12" s="20">
        <v>0</v>
      </c>
      <c r="W12" s="21">
        <f t="shared" si="5"/>
        <v>0</v>
      </c>
    </row>
    <row r="13" spans="1:23" s="5" customFormat="1" x14ac:dyDescent="0.2">
      <c r="A13" s="7" t="s">
        <v>117</v>
      </c>
      <c r="B13" s="7" t="s">
        <v>136</v>
      </c>
      <c r="C13" s="8">
        <v>31374.49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v>378</v>
      </c>
      <c r="J13" s="11">
        <f t="shared" si="6"/>
        <v>0</v>
      </c>
      <c r="K13" s="11">
        <f t="shared" si="7"/>
        <v>198</v>
      </c>
      <c r="L13" s="16">
        <f t="shared" si="0"/>
        <v>252</v>
      </c>
      <c r="M13" s="81">
        <f t="shared" si="1"/>
        <v>7906371.4800000004</v>
      </c>
      <c r="N13" s="11">
        <f>323+7</f>
        <v>330</v>
      </c>
      <c r="O13" s="43">
        <f t="shared" si="2"/>
        <v>10353581.700000001</v>
      </c>
      <c r="P13" s="11">
        <f t="shared" si="8"/>
        <v>48</v>
      </c>
      <c r="Q13" s="43">
        <f t="shared" si="3"/>
        <v>-2447210.2200000007</v>
      </c>
      <c r="R13" s="11">
        <f t="shared" si="9"/>
        <v>48</v>
      </c>
      <c r="S13" s="43">
        <f t="shared" si="10"/>
        <v>1505975.52</v>
      </c>
      <c r="T13" s="16">
        <v>50</v>
      </c>
      <c r="U13" s="81">
        <f t="shared" si="4"/>
        <v>1568724.5</v>
      </c>
      <c r="V13" s="16">
        <v>100</v>
      </c>
      <c r="W13" s="81">
        <f t="shared" si="5"/>
        <v>3137449</v>
      </c>
    </row>
    <row r="14" spans="1:23" s="5" customFormat="1" x14ac:dyDescent="0.2">
      <c r="A14" s="18" t="s">
        <v>118</v>
      </c>
      <c r="B14" s="18" t="s">
        <v>137</v>
      </c>
      <c r="C14" s="19">
        <v>26056.78</v>
      </c>
      <c r="D14" s="20"/>
      <c r="E14" s="20"/>
      <c r="F14" s="20"/>
      <c r="G14" s="20"/>
      <c r="H14" s="20"/>
      <c r="I14" s="20">
        <v>190</v>
      </c>
      <c r="J14" s="20">
        <f t="shared" si="6"/>
        <v>0</v>
      </c>
      <c r="K14" s="20">
        <f t="shared" si="7"/>
        <v>190</v>
      </c>
      <c r="L14" s="20">
        <f t="shared" si="0"/>
        <v>127</v>
      </c>
      <c r="M14" s="21">
        <f t="shared" si="1"/>
        <v>3309211.06</v>
      </c>
      <c r="N14" s="20">
        <v>187</v>
      </c>
      <c r="O14" s="21">
        <f t="shared" si="2"/>
        <v>4872617.8599999994</v>
      </c>
      <c r="P14" s="11">
        <f t="shared" si="8"/>
        <v>3</v>
      </c>
      <c r="Q14" s="21">
        <f t="shared" si="3"/>
        <v>-1563406.7999999993</v>
      </c>
      <c r="R14" s="20">
        <f t="shared" si="9"/>
        <v>3</v>
      </c>
      <c r="S14" s="21">
        <f t="shared" si="10"/>
        <v>78170.34</v>
      </c>
      <c r="T14" s="20">
        <v>50</v>
      </c>
      <c r="U14" s="21">
        <f t="shared" si="4"/>
        <v>1302839</v>
      </c>
      <c r="V14" s="20">
        <v>90</v>
      </c>
      <c r="W14" s="21">
        <f t="shared" si="5"/>
        <v>2345110.1999999997</v>
      </c>
    </row>
    <row r="15" spans="1:23" s="5" customFormat="1" x14ac:dyDescent="0.2">
      <c r="A15" s="7" t="s">
        <v>119</v>
      </c>
      <c r="B15" s="7" t="s">
        <v>138</v>
      </c>
      <c r="C15" s="8">
        <v>9305.99</v>
      </c>
      <c r="D15" s="11"/>
      <c r="E15" s="16"/>
      <c r="F15" s="16"/>
      <c r="G15" s="16"/>
      <c r="H15" s="16"/>
      <c r="I15" s="16">
        <v>5</v>
      </c>
      <c r="J15" s="11">
        <f t="shared" si="6"/>
        <v>0</v>
      </c>
      <c r="K15" s="11">
        <f t="shared" si="7"/>
        <v>5</v>
      </c>
      <c r="L15" s="16">
        <f t="shared" si="0"/>
        <v>3</v>
      </c>
      <c r="M15" s="81">
        <f t="shared" si="1"/>
        <v>27917.97</v>
      </c>
      <c r="N15" s="11">
        <f>798+24</f>
        <v>822</v>
      </c>
      <c r="O15" s="43">
        <f t="shared" si="2"/>
        <v>7649523.7800000003</v>
      </c>
      <c r="P15" s="11">
        <f t="shared" si="8"/>
        <v>-817</v>
      </c>
      <c r="Q15" s="43">
        <f t="shared" si="3"/>
        <v>-7621605.8100000005</v>
      </c>
      <c r="R15" s="11">
        <f t="shared" si="9"/>
        <v>-817</v>
      </c>
      <c r="S15" s="43">
        <f t="shared" si="10"/>
        <v>-7602993.8300000001</v>
      </c>
      <c r="T15" s="16">
        <v>1050</v>
      </c>
      <c r="U15" s="81">
        <f t="shared" si="4"/>
        <v>9771289.5</v>
      </c>
      <c r="V15" s="16">
        <v>1100</v>
      </c>
      <c r="W15" s="81">
        <f t="shared" si="5"/>
        <v>10236589</v>
      </c>
    </row>
    <row r="16" spans="1:23" s="5" customFormat="1" x14ac:dyDescent="0.2">
      <c r="A16" s="7" t="s">
        <v>69</v>
      </c>
      <c r="B16" s="7" t="s">
        <v>139</v>
      </c>
      <c r="C16" s="8">
        <v>18243.080000000002</v>
      </c>
      <c r="D16" s="11"/>
      <c r="E16" s="16"/>
      <c r="F16" s="16"/>
      <c r="G16" s="16"/>
      <c r="H16" s="16"/>
      <c r="I16" s="16">
        <v>143</v>
      </c>
      <c r="J16" s="11">
        <f t="shared" si="6"/>
        <v>0</v>
      </c>
      <c r="K16" s="11">
        <f t="shared" si="7"/>
        <v>143</v>
      </c>
      <c r="L16" s="16">
        <f t="shared" si="0"/>
        <v>95</v>
      </c>
      <c r="M16" s="81">
        <f t="shared" si="1"/>
        <v>1733092.6</v>
      </c>
      <c r="N16" s="11">
        <f>161+2</f>
        <v>163</v>
      </c>
      <c r="O16" s="43">
        <f t="shared" si="2"/>
        <v>2973622.0400000005</v>
      </c>
      <c r="P16" s="11">
        <f t="shared" si="8"/>
        <v>-20</v>
      </c>
      <c r="Q16" s="43">
        <f t="shared" si="3"/>
        <v>-1240529.4400000004</v>
      </c>
      <c r="R16" s="11">
        <f t="shared" si="9"/>
        <v>-20</v>
      </c>
      <c r="S16" s="43">
        <f t="shared" si="10"/>
        <v>-364861.60000000003</v>
      </c>
      <c r="T16" s="16">
        <v>100</v>
      </c>
      <c r="U16" s="81">
        <f t="shared" si="4"/>
        <v>1824308.0000000002</v>
      </c>
      <c r="V16" s="16">
        <v>98</v>
      </c>
      <c r="W16" s="81">
        <f t="shared" si="5"/>
        <v>1787821.84</v>
      </c>
    </row>
    <row r="17" spans="1:23" s="5" customFormat="1" x14ac:dyDescent="0.2">
      <c r="A17" s="18" t="s">
        <v>120</v>
      </c>
      <c r="B17" s="18" t="s">
        <v>140</v>
      </c>
      <c r="C17" s="19">
        <v>26150.27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296</v>
      </c>
      <c r="J17" s="20">
        <f t="shared" si="6"/>
        <v>0</v>
      </c>
      <c r="K17" s="20">
        <f t="shared" si="7"/>
        <v>164</v>
      </c>
      <c r="L17" s="20">
        <f t="shared" si="0"/>
        <v>197</v>
      </c>
      <c r="M17" s="21">
        <f t="shared" si="1"/>
        <v>5151603.1900000004</v>
      </c>
      <c r="N17" s="20">
        <f>140+1</f>
        <v>141</v>
      </c>
      <c r="O17" s="21">
        <f t="shared" si="2"/>
        <v>3687188.07</v>
      </c>
      <c r="P17" s="11">
        <f t="shared" si="8"/>
        <v>155</v>
      </c>
      <c r="Q17" s="21">
        <f t="shared" si="3"/>
        <v>1464415.1200000006</v>
      </c>
      <c r="R17" s="20">
        <f t="shared" si="9"/>
        <v>155</v>
      </c>
      <c r="S17" s="21">
        <f t="shared" si="10"/>
        <v>4053291.85</v>
      </c>
      <c r="T17" s="20">
        <v>0</v>
      </c>
      <c r="U17" s="21">
        <f t="shared" si="4"/>
        <v>0</v>
      </c>
      <c r="V17" s="20">
        <v>0</v>
      </c>
      <c r="W17" s="21">
        <f t="shared" si="5"/>
        <v>0</v>
      </c>
    </row>
    <row r="18" spans="1:23" s="13" customFormat="1" x14ac:dyDescent="0.2">
      <c r="A18" s="18" t="s">
        <v>121</v>
      </c>
      <c r="B18" s="18" t="s">
        <v>141</v>
      </c>
      <c r="C18" s="19">
        <v>115061.19</v>
      </c>
      <c r="D18" s="20"/>
      <c r="E18" s="20"/>
      <c r="F18" s="20"/>
      <c r="G18" s="20"/>
      <c r="H18" s="20"/>
      <c r="I18" s="20">
        <v>0</v>
      </c>
      <c r="J18" s="20">
        <f t="shared" si="6"/>
        <v>0</v>
      </c>
      <c r="K18" s="20">
        <f t="shared" si="7"/>
        <v>0</v>
      </c>
      <c r="L18" s="20">
        <f t="shared" si="0"/>
        <v>0</v>
      </c>
      <c r="M18" s="21">
        <f t="shared" si="1"/>
        <v>0</v>
      </c>
      <c r="N18" s="20">
        <v>0</v>
      </c>
      <c r="O18" s="21">
        <f t="shared" si="2"/>
        <v>0</v>
      </c>
      <c r="P18" s="11">
        <f t="shared" si="8"/>
        <v>0</v>
      </c>
      <c r="Q18" s="84">
        <f t="shared" si="3"/>
        <v>0</v>
      </c>
      <c r="R18" s="20">
        <f t="shared" si="9"/>
        <v>0</v>
      </c>
      <c r="S18" s="84">
        <f t="shared" si="10"/>
        <v>0</v>
      </c>
      <c r="T18" s="20">
        <v>0</v>
      </c>
      <c r="U18" s="21">
        <f t="shared" si="4"/>
        <v>0</v>
      </c>
      <c r="V18" s="20">
        <v>0</v>
      </c>
      <c r="W18" s="21">
        <f t="shared" si="5"/>
        <v>0</v>
      </c>
    </row>
    <row r="19" spans="1:23" s="5" customFormat="1" x14ac:dyDescent="0.2">
      <c r="A19" s="7" t="s">
        <v>122</v>
      </c>
      <c r="B19" s="7" t="s">
        <v>142</v>
      </c>
      <c r="C19" s="8">
        <v>60145.62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v>0</v>
      </c>
      <c r="J19" s="11">
        <f t="shared" si="6"/>
        <v>0</v>
      </c>
      <c r="K19" s="11">
        <f t="shared" si="7"/>
        <v>-48</v>
      </c>
      <c r="L19" s="16">
        <f t="shared" si="0"/>
        <v>0</v>
      </c>
      <c r="M19" s="81">
        <f t="shared" si="1"/>
        <v>0</v>
      </c>
      <c r="N19" s="11">
        <v>0</v>
      </c>
      <c r="O19" s="11">
        <f t="shared" si="2"/>
        <v>0</v>
      </c>
      <c r="P19" s="11">
        <f t="shared" si="8"/>
        <v>0</v>
      </c>
      <c r="Q19" s="85">
        <f t="shared" si="3"/>
        <v>0</v>
      </c>
      <c r="R19" s="11">
        <f t="shared" si="9"/>
        <v>0</v>
      </c>
      <c r="S19" s="85">
        <f t="shared" si="10"/>
        <v>0</v>
      </c>
      <c r="T19" s="16">
        <v>0</v>
      </c>
      <c r="U19" s="81">
        <f t="shared" si="4"/>
        <v>0</v>
      </c>
      <c r="V19" s="16">
        <v>0</v>
      </c>
      <c r="W19" s="81">
        <f t="shared" si="5"/>
        <v>0</v>
      </c>
    </row>
    <row r="20" spans="1:23" s="5" customFormat="1" x14ac:dyDescent="0.2">
      <c r="A20" s="18" t="s">
        <v>123</v>
      </c>
      <c r="B20" s="18" t="s">
        <v>143</v>
      </c>
      <c r="C20" s="19">
        <v>50148.29</v>
      </c>
      <c r="D20" s="20"/>
      <c r="E20" s="20"/>
      <c r="F20" s="20"/>
      <c r="G20" s="20"/>
      <c r="H20" s="20"/>
      <c r="I20" s="20">
        <v>915</v>
      </c>
      <c r="J20" s="20">
        <f t="shared" si="6"/>
        <v>0</v>
      </c>
      <c r="K20" s="20">
        <f t="shared" si="7"/>
        <v>915</v>
      </c>
      <c r="L20" s="20">
        <f t="shared" si="0"/>
        <v>610</v>
      </c>
      <c r="M20" s="21">
        <f t="shared" si="1"/>
        <v>30590456.899999999</v>
      </c>
      <c r="N20" s="20">
        <f>1525+2</f>
        <v>1527</v>
      </c>
      <c r="O20" s="21">
        <f t="shared" si="2"/>
        <v>76576438.829999998</v>
      </c>
      <c r="P20" s="11">
        <f t="shared" si="8"/>
        <v>-612</v>
      </c>
      <c r="Q20" s="21">
        <f t="shared" si="3"/>
        <v>-45985981.93</v>
      </c>
      <c r="R20" s="20">
        <f t="shared" si="9"/>
        <v>-612</v>
      </c>
      <c r="S20" s="21">
        <f t="shared" si="10"/>
        <v>-30690753.48</v>
      </c>
      <c r="T20" s="20">
        <v>0</v>
      </c>
      <c r="U20" s="21">
        <f t="shared" si="4"/>
        <v>0</v>
      </c>
      <c r="V20" s="20">
        <v>0</v>
      </c>
      <c r="W20" s="21">
        <f t="shared" si="5"/>
        <v>0</v>
      </c>
    </row>
    <row r="21" spans="1:23" s="5" customFormat="1" x14ac:dyDescent="0.2">
      <c r="A21" s="7" t="s">
        <v>124</v>
      </c>
      <c r="B21" s="7" t="s">
        <v>144</v>
      </c>
      <c r="C21" s="8">
        <v>107502.23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2459</v>
      </c>
      <c r="J21" s="6">
        <f t="shared" si="6"/>
        <v>0</v>
      </c>
      <c r="K21" s="6">
        <f t="shared" si="7"/>
        <v>2423</v>
      </c>
      <c r="L21" s="16">
        <f t="shared" si="0"/>
        <v>1639</v>
      </c>
      <c r="M21" s="81">
        <f t="shared" si="1"/>
        <v>176196154.97</v>
      </c>
      <c r="N21" s="6">
        <v>824</v>
      </c>
      <c r="O21" s="83">
        <f t="shared" si="2"/>
        <v>88581837.519999996</v>
      </c>
      <c r="P21" s="11">
        <f t="shared" si="8"/>
        <v>1635</v>
      </c>
      <c r="Q21" s="83">
        <f t="shared" si="3"/>
        <v>87614317.450000003</v>
      </c>
      <c r="R21" s="6">
        <f t="shared" si="9"/>
        <v>1635</v>
      </c>
      <c r="S21" s="83">
        <f t="shared" si="10"/>
        <v>175766146.04999998</v>
      </c>
      <c r="T21" s="16">
        <v>0</v>
      </c>
      <c r="U21" s="81">
        <f t="shared" si="4"/>
        <v>0</v>
      </c>
      <c r="V21" s="16">
        <v>-825</v>
      </c>
      <c r="W21" s="81">
        <f t="shared" si="5"/>
        <v>-88689339.75</v>
      </c>
    </row>
    <row r="22" spans="1:23" s="5" customFormat="1" x14ac:dyDescent="0.2">
      <c r="A22" s="7" t="s">
        <v>125</v>
      </c>
      <c r="B22" s="7" t="s">
        <v>145</v>
      </c>
      <c r="C22" s="41">
        <v>162644.99</v>
      </c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444</v>
      </c>
      <c r="J22" s="6">
        <f t="shared" si="6"/>
        <v>0</v>
      </c>
      <c r="K22" s="6">
        <f t="shared" si="7"/>
        <v>354</v>
      </c>
      <c r="L22" s="16">
        <f t="shared" si="0"/>
        <v>296</v>
      </c>
      <c r="M22" s="81">
        <f t="shared" si="1"/>
        <v>48142917.039999999</v>
      </c>
      <c r="N22" s="6">
        <f>165+1</f>
        <v>166</v>
      </c>
      <c r="O22" s="83">
        <f t="shared" si="2"/>
        <v>26999068.34</v>
      </c>
      <c r="P22" s="11">
        <f t="shared" si="8"/>
        <v>278</v>
      </c>
      <c r="Q22" s="83">
        <f t="shared" si="3"/>
        <v>21143848.699999999</v>
      </c>
      <c r="R22" s="6">
        <f t="shared" si="9"/>
        <v>278</v>
      </c>
      <c r="S22" s="83">
        <f t="shared" si="10"/>
        <v>45215307.219999999</v>
      </c>
      <c r="T22" s="16">
        <v>0</v>
      </c>
      <c r="U22" s="81">
        <f t="shared" si="4"/>
        <v>0</v>
      </c>
      <c r="V22" s="16">
        <v>0</v>
      </c>
      <c r="W22" s="81">
        <f t="shared" si="5"/>
        <v>0</v>
      </c>
    </row>
    <row r="23" spans="1:23" s="5" customFormat="1" x14ac:dyDescent="0.2">
      <c r="A23" s="7" t="s">
        <v>126</v>
      </c>
      <c r="B23" s="7" t="s">
        <v>146</v>
      </c>
      <c r="C23" s="41">
        <v>319249.58</v>
      </c>
      <c r="D23" s="7"/>
      <c r="E23" s="16"/>
      <c r="F23" s="16"/>
      <c r="G23" s="16">
        <v>0</v>
      </c>
      <c r="H23" s="16">
        <v>0</v>
      </c>
      <c r="I23" s="16">
        <v>229</v>
      </c>
      <c r="J23" s="6">
        <f t="shared" si="6"/>
        <v>0</v>
      </c>
      <c r="K23" s="6">
        <f t="shared" si="7"/>
        <v>229</v>
      </c>
      <c r="L23" s="16">
        <f t="shared" si="0"/>
        <v>153</v>
      </c>
      <c r="M23" s="81">
        <f t="shared" si="1"/>
        <v>48845185.740000002</v>
      </c>
      <c r="N23" s="6">
        <v>20</v>
      </c>
      <c r="O23" s="83">
        <f t="shared" si="2"/>
        <v>6384991.6000000006</v>
      </c>
      <c r="P23" s="11">
        <f t="shared" si="8"/>
        <v>209</v>
      </c>
      <c r="Q23" s="83">
        <f t="shared" si="3"/>
        <v>42460194.140000001</v>
      </c>
      <c r="R23" s="6">
        <f t="shared" si="9"/>
        <v>209</v>
      </c>
      <c r="S23" s="83">
        <f t="shared" si="10"/>
        <v>66723162.220000006</v>
      </c>
      <c r="T23" s="16">
        <v>0</v>
      </c>
      <c r="U23" s="16">
        <f t="shared" si="4"/>
        <v>0</v>
      </c>
      <c r="V23" s="16">
        <v>0</v>
      </c>
      <c r="W23" s="16">
        <f t="shared" si="5"/>
        <v>0</v>
      </c>
    </row>
    <row r="24" spans="1:23" s="5" customFormat="1" x14ac:dyDescent="0.2">
      <c r="A24" s="7" t="s">
        <v>127</v>
      </c>
      <c r="B24" s="7" t="s">
        <v>147</v>
      </c>
      <c r="C24" s="82">
        <v>54131.06</v>
      </c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6"/>
        <v>0</v>
      </c>
      <c r="K24" s="6">
        <f t="shared" si="7"/>
        <v>0</v>
      </c>
      <c r="L24" s="16">
        <f t="shared" si="0"/>
        <v>0</v>
      </c>
      <c r="M24" s="81">
        <f t="shared" si="1"/>
        <v>0</v>
      </c>
      <c r="N24" s="6">
        <v>0</v>
      </c>
      <c r="O24" s="6">
        <f t="shared" si="2"/>
        <v>0</v>
      </c>
      <c r="P24" s="11">
        <f t="shared" si="8"/>
        <v>0</v>
      </c>
      <c r="Q24" s="83">
        <f t="shared" si="3"/>
        <v>0</v>
      </c>
      <c r="R24" s="6">
        <f t="shared" si="9"/>
        <v>0</v>
      </c>
      <c r="S24" s="83">
        <f t="shared" si="10"/>
        <v>0</v>
      </c>
      <c r="T24" s="16">
        <v>0</v>
      </c>
      <c r="U24" s="16">
        <f t="shared" si="4"/>
        <v>0</v>
      </c>
      <c r="V24" s="16">
        <v>0</v>
      </c>
      <c r="W24" s="16">
        <f t="shared" si="5"/>
        <v>0</v>
      </c>
    </row>
    <row r="25" spans="1:23" s="5" customFormat="1" ht="38.25" hidden="1" customHeight="1" x14ac:dyDescent="0.2">
      <c r="A25" s="12" t="s">
        <v>54</v>
      </c>
      <c r="B25" s="7" t="s">
        <v>55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6"/>
        <v>0</v>
      </c>
      <c r="K25" s="6">
        <f t="shared" si="6"/>
        <v>0</v>
      </c>
      <c r="L25" s="16">
        <f>ROUND(H25/12*3,0)</f>
        <v>0</v>
      </c>
      <c r="M25" s="16">
        <f t="shared" si="1"/>
        <v>0</v>
      </c>
      <c r="N25" s="6"/>
      <c r="O25" s="6"/>
      <c r="P25" s="6">
        <f t="shared" si="3"/>
        <v>0</v>
      </c>
      <c r="Q25" s="6">
        <f t="shared" si="3"/>
        <v>0</v>
      </c>
      <c r="R25" s="6"/>
      <c r="S25" s="6"/>
      <c r="T25" s="16"/>
      <c r="U25" s="16">
        <f>T25*E25</f>
        <v>0</v>
      </c>
      <c r="V25" s="16"/>
      <c r="W25" s="16">
        <f t="shared" si="5"/>
        <v>0</v>
      </c>
    </row>
    <row r="26" spans="1:23" s="25" customFormat="1" ht="33" customHeight="1" x14ac:dyDescent="0.2">
      <c r="A26" s="22" t="s">
        <v>128</v>
      </c>
      <c r="B26" s="22"/>
      <c r="C26" s="22"/>
      <c r="D26" s="23">
        <f t="shared" ref="D26:W26" si="11">SUM(D6:D25)</f>
        <v>180</v>
      </c>
      <c r="E26" s="23">
        <f t="shared" si="11"/>
        <v>306</v>
      </c>
      <c r="F26" s="23">
        <f t="shared" si="11"/>
        <v>486</v>
      </c>
      <c r="G26" s="23">
        <f t="shared" si="11"/>
        <v>486</v>
      </c>
      <c r="H26" s="23">
        <f t="shared" si="11"/>
        <v>228</v>
      </c>
      <c r="I26" s="23">
        <f t="shared" si="11"/>
        <v>6495</v>
      </c>
      <c r="J26" s="23">
        <f t="shared" si="11"/>
        <v>0</v>
      </c>
      <c r="K26" s="23">
        <f t="shared" si="11"/>
        <v>6009</v>
      </c>
      <c r="L26" s="23">
        <f t="shared" si="11"/>
        <v>4329</v>
      </c>
      <c r="M26" s="24">
        <f t="shared" si="11"/>
        <v>343812653.31999999</v>
      </c>
      <c r="N26" s="23">
        <f t="shared" si="11"/>
        <v>5871</v>
      </c>
      <c r="O26" s="24">
        <f t="shared" si="11"/>
        <v>255628782.55000001</v>
      </c>
      <c r="P26" s="23">
        <f t="shared" si="11"/>
        <v>624</v>
      </c>
      <c r="Q26" s="24">
        <f t="shared" si="11"/>
        <v>88183870.769999996</v>
      </c>
      <c r="R26" s="23">
        <f t="shared" si="11"/>
        <v>624</v>
      </c>
      <c r="S26" s="24">
        <f t="shared" si="11"/>
        <v>260037923.39999998</v>
      </c>
      <c r="T26" s="23">
        <f t="shared" si="11"/>
        <v>1320</v>
      </c>
      <c r="U26" s="24">
        <f t="shared" si="11"/>
        <v>6848051.9000000004</v>
      </c>
      <c r="V26" s="23">
        <f t="shared" si="11"/>
        <v>1580</v>
      </c>
      <c r="W26" s="24">
        <f t="shared" si="11"/>
        <v>-63585600.510000005</v>
      </c>
    </row>
    <row r="27" spans="1:23" s="5" customFormat="1" ht="21" customHeight="1" x14ac:dyDescent="0.2">
      <c r="A27" s="17" t="s">
        <v>149</v>
      </c>
      <c r="B27" s="7" t="s">
        <v>155</v>
      </c>
      <c r="C27" s="8">
        <v>22600.27</v>
      </c>
      <c r="D27" s="8"/>
      <c r="E27" s="16">
        <v>38</v>
      </c>
      <c r="F27" s="16">
        <v>38</v>
      </c>
      <c r="G27" s="16">
        <v>25</v>
      </c>
      <c r="H27" s="16">
        <v>25</v>
      </c>
      <c r="I27" s="16">
        <v>41</v>
      </c>
      <c r="J27" s="6">
        <f t="shared" ref="J27:J32" si="12">G27-F27</f>
        <v>-13</v>
      </c>
      <c r="K27" s="6">
        <f t="shared" ref="K27:K32" si="13">I27-G27</f>
        <v>16</v>
      </c>
      <c r="L27" s="16">
        <f t="shared" ref="L27:L32" si="14">ROUND(I27/12*8,0)</f>
        <v>27</v>
      </c>
      <c r="M27" s="81">
        <f t="shared" ref="M27:M32" si="15">ROUND(L27*C27,2)</f>
        <v>610207.29</v>
      </c>
      <c r="N27" s="6">
        <v>0</v>
      </c>
      <c r="O27" s="6">
        <f t="shared" ref="O27:O32" si="16">N27*C27</f>
        <v>0</v>
      </c>
      <c r="P27" s="6">
        <f>I27-N27</f>
        <v>41</v>
      </c>
      <c r="Q27" s="83">
        <f t="shared" ref="Q27:Q32" si="17">M27-O27</f>
        <v>610207.29</v>
      </c>
      <c r="R27" s="6">
        <f t="shared" ref="R27:R32" si="18">I27-N27</f>
        <v>41</v>
      </c>
      <c r="S27" s="83">
        <f t="shared" ref="S27:S32" si="19">R27*C27</f>
        <v>926611.07000000007</v>
      </c>
      <c r="T27" s="16">
        <v>0</v>
      </c>
      <c r="U27" s="16">
        <f t="shared" ref="U27:U32" si="20">T27*C27</f>
        <v>0</v>
      </c>
      <c r="V27" s="16">
        <v>-41</v>
      </c>
      <c r="W27" s="81">
        <f t="shared" ref="W27:W32" si="21">C27*V27</f>
        <v>-926611.07000000007</v>
      </c>
    </row>
    <row r="28" spans="1:23" s="5" customFormat="1" ht="31.5" customHeight="1" x14ac:dyDescent="0.2">
      <c r="A28" s="17" t="s">
        <v>150</v>
      </c>
      <c r="B28" s="7" t="s">
        <v>156</v>
      </c>
      <c r="C28" s="8">
        <v>64852.67</v>
      </c>
      <c r="D28" s="7"/>
      <c r="E28" s="16">
        <v>288</v>
      </c>
      <c r="F28" s="16">
        <v>288</v>
      </c>
      <c r="G28" s="16">
        <v>193</v>
      </c>
      <c r="H28" s="16">
        <v>571</v>
      </c>
      <c r="I28" s="16">
        <v>0</v>
      </c>
      <c r="J28" s="6">
        <f t="shared" si="12"/>
        <v>-95</v>
      </c>
      <c r="K28" s="6">
        <f t="shared" si="13"/>
        <v>-193</v>
      </c>
      <c r="L28" s="16">
        <f t="shared" si="14"/>
        <v>0</v>
      </c>
      <c r="M28" s="87">
        <f t="shared" si="15"/>
        <v>0</v>
      </c>
      <c r="N28" s="6">
        <v>0</v>
      </c>
      <c r="O28" s="83">
        <f t="shared" si="16"/>
        <v>0</v>
      </c>
      <c r="P28" s="6">
        <f t="shared" ref="P28:P32" si="22">I28-N28</f>
        <v>0</v>
      </c>
      <c r="Q28" s="88">
        <f t="shared" si="17"/>
        <v>0</v>
      </c>
      <c r="R28" s="6">
        <f t="shared" si="18"/>
        <v>0</v>
      </c>
      <c r="S28" s="88">
        <f t="shared" si="19"/>
        <v>0</v>
      </c>
      <c r="T28" s="16">
        <v>0</v>
      </c>
      <c r="U28" s="16">
        <f t="shared" si="20"/>
        <v>0</v>
      </c>
      <c r="V28" s="16">
        <v>0</v>
      </c>
      <c r="W28" s="16">
        <f t="shared" si="21"/>
        <v>0</v>
      </c>
    </row>
    <row r="29" spans="1:23" s="5" customFormat="1" ht="36.75" customHeight="1" x14ac:dyDescent="0.2">
      <c r="A29" s="17" t="s">
        <v>151</v>
      </c>
      <c r="B29" s="7" t="s">
        <v>157</v>
      </c>
      <c r="C29" s="8">
        <v>23796.75</v>
      </c>
      <c r="D29" s="7"/>
      <c r="E29" s="16">
        <v>87</v>
      </c>
      <c r="F29" s="16">
        <v>87</v>
      </c>
      <c r="G29" s="16">
        <v>58</v>
      </c>
      <c r="H29" s="16">
        <v>58</v>
      </c>
      <c r="I29" s="16">
        <v>0</v>
      </c>
      <c r="J29" s="6">
        <f t="shared" si="12"/>
        <v>-29</v>
      </c>
      <c r="K29" s="6">
        <f t="shared" si="13"/>
        <v>-58</v>
      </c>
      <c r="L29" s="16">
        <f t="shared" si="14"/>
        <v>0</v>
      </c>
      <c r="M29" s="87">
        <f t="shared" si="15"/>
        <v>0</v>
      </c>
      <c r="N29" s="6">
        <v>0</v>
      </c>
      <c r="O29" s="83">
        <f t="shared" si="16"/>
        <v>0</v>
      </c>
      <c r="P29" s="6">
        <f t="shared" si="22"/>
        <v>0</v>
      </c>
      <c r="Q29" s="88">
        <f t="shared" si="17"/>
        <v>0</v>
      </c>
      <c r="R29" s="6">
        <f t="shared" si="18"/>
        <v>0</v>
      </c>
      <c r="S29" s="88">
        <f t="shared" si="19"/>
        <v>0</v>
      </c>
      <c r="T29" s="16">
        <v>0</v>
      </c>
      <c r="U29" s="16">
        <f t="shared" si="20"/>
        <v>0</v>
      </c>
      <c r="V29" s="16">
        <v>0</v>
      </c>
      <c r="W29" s="16">
        <f t="shared" si="21"/>
        <v>0</v>
      </c>
    </row>
    <row r="30" spans="1:23" s="5" customFormat="1" ht="21" customHeight="1" x14ac:dyDescent="0.2">
      <c r="A30" s="17" t="s">
        <v>152</v>
      </c>
      <c r="B30" s="7" t="s">
        <v>158</v>
      </c>
      <c r="C30" s="8">
        <v>34033.339999999997</v>
      </c>
      <c r="D30" s="7"/>
      <c r="E30" s="16">
        <v>64</v>
      </c>
      <c r="F30" s="16">
        <v>64</v>
      </c>
      <c r="G30" s="16">
        <v>43</v>
      </c>
      <c r="H30" s="16">
        <v>43</v>
      </c>
      <c r="I30" s="16">
        <v>706</v>
      </c>
      <c r="J30" s="6">
        <f t="shared" si="12"/>
        <v>-21</v>
      </c>
      <c r="K30" s="6">
        <f t="shared" si="13"/>
        <v>663</v>
      </c>
      <c r="L30" s="16">
        <f t="shared" si="14"/>
        <v>471</v>
      </c>
      <c r="M30" s="81">
        <f t="shared" si="15"/>
        <v>16029703.140000001</v>
      </c>
      <c r="N30" s="6">
        <f>1465+328</f>
        <v>1793</v>
      </c>
      <c r="O30" s="83">
        <f t="shared" si="16"/>
        <v>61021778.619999997</v>
      </c>
      <c r="P30" s="6">
        <f t="shared" si="22"/>
        <v>-1087</v>
      </c>
      <c r="Q30" s="83">
        <f t="shared" si="17"/>
        <v>-44992075.479999997</v>
      </c>
      <c r="R30" s="6">
        <f t="shared" si="18"/>
        <v>-1087</v>
      </c>
      <c r="S30" s="83">
        <f t="shared" si="19"/>
        <v>-36994240.579999998</v>
      </c>
      <c r="T30" s="16">
        <v>1800</v>
      </c>
      <c r="U30" s="81">
        <f t="shared" si="20"/>
        <v>61260011.999999993</v>
      </c>
      <c r="V30" s="16">
        <v>183</v>
      </c>
      <c r="W30" s="81">
        <f t="shared" si="21"/>
        <v>6228101.2199999997</v>
      </c>
    </row>
    <row r="31" spans="1:23" s="5" customFormat="1" ht="21" customHeight="1" x14ac:dyDescent="0.2">
      <c r="A31" s="17" t="s">
        <v>153</v>
      </c>
      <c r="B31" s="7" t="s">
        <v>159</v>
      </c>
      <c r="C31" s="8">
        <v>29513.29</v>
      </c>
      <c r="D31" s="7"/>
      <c r="E31" s="16">
        <v>49</v>
      </c>
      <c r="F31" s="16">
        <v>49</v>
      </c>
      <c r="G31" s="16">
        <v>33</v>
      </c>
      <c r="H31" s="16">
        <v>33</v>
      </c>
      <c r="I31" s="16">
        <v>0</v>
      </c>
      <c r="J31" s="6">
        <f t="shared" si="12"/>
        <v>-16</v>
      </c>
      <c r="K31" s="6">
        <f t="shared" si="13"/>
        <v>-33</v>
      </c>
      <c r="L31" s="16">
        <f t="shared" si="14"/>
        <v>0</v>
      </c>
      <c r="M31" s="81">
        <f t="shared" si="15"/>
        <v>0</v>
      </c>
      <c r="N31" s="6">
        <v>2</v>
      </c>
      <c r="O31" s="83">
        <f t="shared" si="16"/>
        <v>59026.58</v>
      </c>
      <c r="P31" s="6">
        <f t="shared" si="22"/>
        <v>-2</v>
      </c>
      <c r="Q31" s="83">
        <f t="shared" si="17"/>
        <v>-59026.58</v>
      </c>
      <c r="R31" s="6">
        <f t="shared" si="18"/>
        <v>-2</v>
      </c>
      <c r="S31" s="83">
        <f t="shared" si="19"/>
        <v>-59026.58</v>
      </c>
      <c r="T31" s="16">
        <v>0</v>
      </c>
      <c r="U31" s="16">
        <f t="shared" si="20"/>
        <v>0</v>
      </c>
      <c r="V31" s="16">
        <v>0</v>
      </c>
      <c r="W31" s="16">
        <f t="shared" si="21"/>
        <v>0</v>
      </c>
    </row>
    <row r="32" spans="1:23" s="5" customFormat="1" ht="21" customHeight="1" x14ac:dyDescent="0.2">
      <c r="A32" s="17" t="s">
        <v>154</v>
      </c>
      <c r="B32" s="7" t="s">
        <v>160</v>
      </c>
      <c r="C32" s="8">
        <v>33235.68</v>
      </c>
      <c r="D32" s="8"/>
      <c r="E32" s="16">
        <v>18</v>
      </c>
      <c r="F32" s="16">
        <v>18</v>
      </c>
      <c r="G32" s="16">
        <v>12</v>
      </c>
      <c r="H32" s="16">
        <v>12</v>
      </c>
      <c r="I32" s="16">
        <v>0</v>
      </c>
      <c r="J32" s="6">
        <f t="shared" si="12"/>
        <v>-6</v>
      </c>
      <c r="K32" s="6">
        <f t="shared" si="13"/>
        <v>-12</v>
      </c>
      <c r="L32" s="16">
        <f t="shared" si="14"/>
        <v>0</v>
      </c>
      <c r="M32" s="81">
        <f t="shared" si="15"/>
        <v>0</v>
      </c>
      <c r="N32" s="6">
        <v>0</v>
      </c>
      <c r="O32" s="6">
        <f t="shared" si="16"/>
        <v>0</v>
      </c>
      <c r="P32" s="6">
        <f t="shared" si="22"/>
        <v>0</v>
      </c>
      <c r="Q32" s="83">
        <f t="shared" si="17"/>
        <v>0</v>
      </c>
      <c r="R32" s="6">
        <f t="shared" si="18"/>
        <v>0</v>
      </c>
      <c r="S32" s="83">
        <f t="shared" si="19"/>
        <v>0</v>
      </c>
      <c r="T32" s="16">
        <v>0</v>
      </c>
      <c r="U32" s="16">
        <f t="shared" si="20"/>
        <v>0</v>
      </c>
      <c r="V32" s="16">
        <v>0</v>
      </c>
      <c r="W32" s="16">
        <f t="shared" si="21"/>
        <v>0</v>
      </c>
    </row>
    <row r="33" spans="1:23" s="25" customFormat="1" ht="33.75" customHeight="1" x14ac:dyDescent="0.2">
      <c r="A33" s="22" t="s">
        <v>148</v>
      </c>
      <c r="B33" s="22"/>
      <c r="C33" s="22"/>
      <c r="D33" s="22"/>
      <c r="E33" s="23">
        <f t="shared" ref="E33:W33" si="23">SUM(E27:E32)</f>
        <v>544</v>
      </c>
      <c r="F33" s="23">
        <f t="shared" si="23"/>
        <v>544</v>
      </c>
      <c r="G33" s="23">
        <f t="shared" si="23"/>
        <v>364</v>
      </c>
      <c r="H33" s="23">
        <f t="shared" si="23"/>
        <v>742</v>
      </c>
      <c r="I33" s="23">
        <f t="shared" si="23"/>
        <v>747</v>
      </c>
      <c r="J33" s="23">
        <f t="shared" si="23"/>
        <v>-180</v>
      </c>
      <c r="K33" s="23">
        <f t="shared" si="23"/>
        <v>383</v>
      </c>
      <c r="L33" s="23">
        <f t="shared" si="23"/>
        <v>498</v>
      </c>
      <c r="M33" s="26">
        <f t="shared" si="23"/>
        <v>16639910.43</v>
      </c>
      <c r="N33" s="23">
        <f t="shared" si="23"/>
        <v>1795</v>
      </c>
      <c r="O33" s="26">
        <f t="shared" si="23"/>
        <v>61080805.199999996</v>
      </c>
      <c r="P33" s="23">
        <f t="shared" si="23"/>
        <v>-1048</v>
      </c>
      <c r="Q33" s="26">
        <f t="shared" si="23"/>
        <v>-44440894.769999996</v>
      </c>
      <c r="R33" s="23">
        <f t="shared" si="23"/>
        <v>-1048</v>
      </c>
      <c r="S33" s="26">
        <f t="shared" si="23"/>
        <v>-36126656.089999996</v>
      </c>
      <c r="T33" s="23">
        <f t="shared" si="23"/>
        <v>1800</v>
      </c>
      <c r="U33" s="26">
        <f t="shared" si="23"/>
        <v>61260011.999999993</v>
      </c>
      <c r="V33" s="23">
        <f t="shared" si="23"/>
        <v>142</v>
      </c>
      <c r="W33" s="26">
        <f t="shared" si="23"/>
        <v>5301490.1499999994</v>
      </c>
    </row>
    <row r="34" spans="1:23" s="27" customFormat="1" ht="25.5" customHeight="1" x14ac:dyDescent="0.2">
      <c r="A34" s="22" t="s">
        <v>57</v>
      </c>
      <c r="B34" s="22"/>
      <c r="C34" s="22"/>
      <c r="D34" s="22">
        <v>180</v>
      </c>
      <c r="E34" s="23" t="e">
        <f>E26+E33+#REF!</f>
        <v>#REF!</v>
      </c>
      <c r="F34" s="23" t="e">
        <f>F26+F33+#REF!</f>
        <v>#REF!</v>
      </c>
      <c r="G34" s="23" t="e">
        <f>G26+G33+#REF!</f>
        <v>#REF!</v>
      </c>
      <c r="H34" s="23" t="e">
        <f>H26+H33+#REF!</f>
        <v>#REF!</v>
      </c>
      <c r="I34" s="23">
        <f t="shared" ref="I34:W34" si="24">I26+I33</f>
        <v>7242</v>
      </c>
      <c r="J34" s="23">
        <f t="shared" si="24"/>
        <v>-180</v>
      </c>
      <c r="K34" s="23">
        <f t="shared" si="24"/>
        <v>6392</v>
      </c>
      <c r="L34" s="23">
        <f t="shared" si="24"/>
        <v>4827</v>
      </c>
      <c r="M34" s="26">
        <f t="shared" si="24"/>
        <v>360452563.75</v>
      </c>
      <c r="N34" s="23">
        <f t="shared" si="24"/>
        <v>7666</v>
      </c>
      <c r="O34" s="26">
        <f t="shared" si="24"/>
        <v>316709587.75</v>
      </c>
      <c r="P34" s="23">
        <f t="shared" si="24"/>
        <v>-424</v>
      </c>
      <c r="Q34" s="26">
        <f t="shared" si="24"/>
        <v>43742976</v>
      </c>
      <c r="R34" s="23">
        <f t="shared" si="24"/>
        <v>-424</v>
      </c>
      <c r="S34" s="26">
        <f t="shared" si="24"/>
        <v>223911267.30999997</v>
      </c>
      <c r="T34" s="23">
        <f t="shared" si="24"/>
        <v>3120</v>
      </c>
      <c r="U34" s="26">
        <f t="shared" si="24"/>
        <v>68108063.899999991</v>
      </c>
      <c r="V34" s="23">
        <f t="shared" si="24"/>
        <v>1722</v>
      </c>
      <c r="W34" s="26">
        <f t="shared" si="24"/>
        <v>-58284110.360000007</v>
      </c>
    </row>
    <row r="36" spans="1:23" x14ac:dyDescent="0.2">
      <c r="A36" s="2" t="s">
        <v>162</v>
      </c>
    </row>
    <row r="37" spans="1:23" ht="25.5" x14ac:dyDescent="0.2">
      <c r="A37" s="91" t="s">
        <v>166</v>
      </c>
      <c r="K37" s="15"/>
    </row>
    <row r="38" spans="1:23" x14ac:dyDescent="0.2">
      <c r="A38" s="2" t="s">
        <v>163</v>
      </c>
      <c r="M38" s="49"/>
      <c r="N38" s="49"/>
      <c r="O38" s="49"/>
      <c r="P38" s="49"/>
      <c r="Q38" s="49"/>
      <c r="R38" s="49"/>
      <c r="S38" s="49"/>
    </row>
  </sheetData>
  <mergeCells count="16"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  <mergeCell ref="F2:F4"/>
    <mergeCell ref="A2:A4"/>
    <mergeCell ref="B2:B4"/>
    <mergeCell ref="C2:C4"/>
    <mergeCell ref="D2:D4"/>
    <mergeCell ref="E2:E4"/>
  </mergeCells>
  <conditionalFormatting sqref="A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{DCCC2B2B-D983-4B50-92CB-72241ED5F181}</x14:id>
        </ext>
      </extLst>
    </cfRule>
  </conditionalFormatting>
  <printOptions horizontalCentered="1" verticalCentered="1"/>
  <pageMargins left="0.19685039370078741" right="0" top="0" bottom="0" header="0.31496062992125984" footer="0.31496062992125984"/>
  <pageSetup paperSize="9" scale="5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CC2B2B-D983-4B50-92CB-72241ED5F1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38"/>
  <sheetViews>
    <sheetView topLeftCell="A4" zoomScale="80" zoomScaleNormal="80" zoomScaleSheetLayoutView="70" workbookViewId="0">
      <selection activeCell="A38" sqref="A38"/>
    </sheetView>
  </sheetViews>
  <sheetFormatPr defaultRowHeight="12.75" x14ac:dyDescent="0.2"/>
  <cols>
    <col min="1" max="1" width="76.5703125" style="2" customWidth="1"/>
    <col min="2" max="2" width="10.85546875" style="1" customWidth="1"/>
    <col min="3" max="3" width="12.85546875" style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24.140625" style="42" customWidth="1"/>
    <col min="10" max="10" width="14.85546875" style="14" hidden="1" customWidth="1"/>
    <col min="11" max="11" width="14.140625" style="14" hidden="1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hidden="1" customWidth="1"/>
    <col min="17" max="17" width="18" style="14" hidden="1" customWidth="1"/>
    <col min="18" max="18" width="12.140625" style="14" customWidth="1"/>
    <col min="19" max="19" width="18" style="14" customWidth="1"/>
    <col min="20" max="20" width="11.5703125" style="14" customWidth="1"/>
    <col min="21" max="21" width="18.7109375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165</v>
      </c>
      <c r="B1" s="47"/>
      <c r="C1" s="47"/>
      <c r="D1" s="47"/>
      <c r="E1" s="47"/>
      <c r="F1" s="48"/>
      <c r="G1" s="48"/>
      <c r="S1" s="76">
        <v>8</v>
      </c>
    </row>
    <row r="2" spans="1:23" ht="73.5" customHeight="1" x14ac:dyDescent="0.2">
      <c r="A2" s="95" t="s">
        <v>0</v>
      </c>
      <c r="B2" s="97" t="s">
        <v>1</v>
      </c>
      <c r="C2" s="97" t="s">
        <v>2</v>
      </c>
      <c r="D2" s="99" t="s">
        <v>81</v>
      </c>
      <c r="E2" s="93" t="s">
        <v>3</v>
      </c>
      <c r="F2" s="93" t="s">
        <v>3</v>
      </c>
      <c r="G2" s="106" t="s">
        <v>59</v>
      </c>
      <c r="H2" s="107"/>
      <c r="I2" s="108"/>
      <c r="J2" s="112" t="s">
        <v>4</v>
      </c>
      <c r="K2" s="112"/>
      <c r="L2" s="104" t="s">
        <v>161</v>
      </c>
      <c r="M2" s="105"/>
      <c r="N2" s="113" t="s">
        <v>108</v>
      </c>
      <c r="O2" s="114"/>
      <c r="P2" s="117" t="s">
        <v>94</v>
      </c>
      <c r="Q2" s="118"/>
      <c r="R2" s="117" t="s">
        <v>95</v>
      </c>
      <c r="S2" s="118"/>
      <c r="T2" s="101" t="s">
        <v>5</v>
      </c>
      <c r="U2" s="102"/>
      <c r="V2" s="102"/>
      <c r="W2" s="103"/>
    </row>
    <row r="3" spans="1:23" ht="102.75" customHeight="1" x14ac:dyDescent="0.2">
      <c r="A3" s="95"/>
      <c r="B3" s="97"/>
      <c r="C3" s="97"/>
      <c r="D3" s="99"/>
      <c r="E3" s="93"/>
      <c r="F3" s="93"/>
      <c r="G3" s="109"/>
      <c r="H3" s="110"/>
      <c r="I3" s="111"/>
      <c r="J3" s="112"/>
      <c r="K3" s="112"/>
      <c r="L3" s="104" t="s">
        <v>107</v>
      </c>
      <c r="M3" s="105"/>
      <c r="N3" s="115"/>
      <c r="O3" s="116"/>
      <c r="P3" s="119"/>
      <c r="Q3" s="120"/>
      <c r="R3" s="119"/>
      <c r="S3" s="120"/>
      <c r="T3" s="101" t="s">
        <v>109</v>
      </c>
      <c r="U3" s="103"/>
      <c r="V3" s="101" t="s">
        <v>9</v>
      </c>
      <c r="W3" s="103"/>
    </row>
    <row r="4" spans="1:23" ht="66" customHeight="1" x14ac:dyDescent="0.2">
      <c r="A4" s="96"/>
      <c r="B4" s="98"/>
      <c r="C4" s="98"/>
      <c r="D4" s="100"/>
      <c r="E4" s="94"/>
      <c r="F4" s="94"/>
      <c r="G4" s="50" t="s">
        <v>6</v>
      </c>
      <c r="H4" s="50" t="s">
        <v>7</v>
      </c>
      <c r="I4" s="50" t="s">
        <v>107</v>
      </c>
      <c r="J4" s="28" t="s">
        <v>8</v>
      </c>
      <c r="K4" s="28" t="s">
        <v>96</v>
      </c>
      <c r="L4" s="39" t="s">
        <v>10</v>
      </c>
      <c r="M4" s="39" t="s">
        <v>11</v>
      </c>
      <c r="N4" s="90" t="s">
        <v>10</v>
      </c>
      <c r="O4" s="90" t="s">
        <v>83</v>
      </c>
      <c r="P4" s="90" t="s">
        <v>10</v>
      </c>
      <c r="Q4" s="90" t="s">
        <v>11</v>
      </c>
      <c r="R4" s="90" t="s">
        <v>10</v>
      </c>
      <c r="S4" s="90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90" t="s">
        <v>90</v>
      </c>
      <c r="K5" s="90" t="s">
        <v>91</v>
      </c>
      <c r="L5" s="90">
        <v>12</v>
      </c>
      <c r="M5" s="90">
        <v>13</v>
      </c>
      <c r="N5" s="90">
        <v>14</v>
      </c>
      <c r="O5" s="90">
        <v>15</v>
      </c>
      <c r="P5" s="90">
        <v>16</v>
      </c>
      <c r="Q5" s="90">
        <v>17</v>
      </c>
      <c r="R5" s="90">
        <v>18</v>
      </c>
      <c r="S5" s="90">
        <v>19</v>
      </c>
      <c r="T5" s="90">
        <v>20</v>
      </c>
      <c r="U5" s="90">
        <v>21</v>
      </c>
      <c r="V5" s="90">
        <v>22</v>
      </c>
      <c r="W5" s="90">
        <v>23</v>
      </c>
    </row>
    <row r="6" spans="1:23" s="5" customFormat="1" x14ac:dyDescent="0.2">
      <c r="A6" s="9" t="s">
        <v>110</v>
      </c>
      <c r="B6" s="9" t="s">
        <v>129</v>
      </c>
      <c r="C6" s="10">
        <v>15167.16</v>
      </c>
      <c r="D6" s="10"/>
      <c r="E6" s="16"/>
      <c r="F6" s="16"/>
      <c r="G6" s="16">
        <v>0</v>
      </c>
      <c r="H6" s="16">
        <v>0</v>
      </c>
      <c r="I6" s="16">
        <v>402</v>
      </c>
      <c r="J6" s="11">
        <f>G6-F6</f>
        <v>0</v>
      </c>
      <c r="K6" s="11">
        <f>I6-G6</f>
        <v>402</v>
      </c>
      <c r="L6" s="16">
        <f t="shared" ref="L6:L24" si="0">ROUND(I6/12*8,0)</f>
        <v>268</v>
      </c>
      <c r="M6" s="81">
        <f t="shared" ref="M6:M25" si="1">ROUND(L6*C6,2)</f>
        <v>4064798.88</v>
      </c>
      <c r="N6" s="11">
        <f>535+35</f>
        <v>570</v>
      </c>
      <c r="O6" s="43">
        <f t="shared" ref="O6:O24" si="2">N6*C6</f>
        <v>8645281.1999999993</v>
      </c>
      <c r="P6" s="11">
        <f>I6-N6</f>
        <v>-168</v>
      </c>
      <c r="Q6" s="43">
        <f t="shared" ref="P6:Q25" si="3">M6-O6</f>
        <v>-4580482.3199999994</v>
      </c>
      <c r="R6" s="11">
        <f>I6-N6</f>
        <v>-168</v>
      </c>
      <c r="S6" s="43">
        <f>R6*C6</f>
        <v>-2548082.88</v>
      </c>
      <c r="T6" s="16">
        <v>100</v>
      </c>
      <c r="U6" s="21">
        <f t="shared" ref="U6:U24" si="4">T6*C6</f>
        <v>1516716</v>
      </c>
      <c r="V6" s="20">
        <v>270</v>
      </c>
      <c r="W6" s="81">
        <f t="shared" ref="W6:W25" si="5">C6*V6</f>
        <v>4095133.2</v>
      </c>
    </row>
    <row r="7" spans="1:23" s="5" customFormat="1" x14ac:dyDescent="0.2">
      <c r="A7" s="7" t="s">
        <v>111</v>
      </c>
      <c r="B7" s="7" t="s">
        <v>130</v>
      </c>
      <c r="C7" s="8">
        <v>16484.900000000001</v>
      </c>
      <c r="D7" s="8"/>
      <c r="E7" s="16"/>
      <c r="F7" s="16"/>
      <c r="G7" s="16">
        <v>0</v>
      </c>
      <c r="H7" s="16">
        <v>0</v>
      </c>
      <c r="I7" s="16">
        <v>870</v>
      </c>
      <c r="J7" s="11">
        <f t="shared" ref="J7:K25" si="6">G7-F7</f>
        <v>0</v>
      </c>
      <c r="K7" s="11">
        <f t="shared" ref="K7:K24" si="7">I7-G7</f>
        <v>870</v>
      </c>
      <c r="L7" s="16">
        <f t="shared" si="0"/>
        <v>580</v>
      </c>
      <c r="M7" s="81">
        <f t="shared" si="1"/>
        <v>9561242</v>
      </c>
      <c r="N7" s="11">
        <f>1078+23</f>
        <v>1101</v>
      </c>
      <c r="O7" s="43">
        <f t="shared" si="2"/>
        <v>18149874.900000002</v>
      </c>
      <c r="P7" s="11">
        <f t="shared" ref="P7:P24" si="8">I7-N7</f>
        <v>-231</v>
      </c>
      <c r="Q7" s="43">
        <f t="shared" si="3"/>
        <v>-8588632.9000000022</v>
      </c>
      <c r="R7" s="11">
        <f t="shared" ref="R7:R24" si="9">I7-N7</f>
        <v>-231</v>
      </c>
      <c r="S7" s="43">
        <f t="shared" ref="S7:S24" si="10">R7*C7</f>
        <v>-3808011.9000000004</v>
      </c>
      <c r="T7" s="16">
        <v>100</v>
      </c>
      <c r="U7" s="21">
        <f t="shared" si="4"/>
        <v>1648490.0000000002</v>
      </c>
      <c r="V7" s="20">
        <v>504</v>
      </c>
      <c r="W7" s="81">
        <f t="shared" si="5"/>
        <v>8308389.6000000006</v>
      </c>
    </row>
    <row r="8" spans="1:23" s="5" customFormat="1" x14ac:dyDescent="0.2">
      <c r="A8" s="7" t="s">
        <v>112</v>
      </c>
      <c r="B8" s="7" t="s">
        <v>131</v>
      </c>
      <c r="C8" s="8">
        <v>36610.379999999997</v>
      </c>
      <c r="D8" s="8"/>
      <c r="E8" s="16"/>
      <c r="F8" s="16"/>
      <c r="G8" s="16">
        <v>0</v>
      </c>
      <c r="H8" s="16">
        <v>0</v>
      </c>
      <c r="I8" s="16">
        <v>16</v>
      </c>
      <c r="J8" s="11">
        <f t="shared" si="6"/>
        <v>0</v>
      </c>
      <c r="K8" s="11">
        <f t="shared" si="7"/>
        <v>16</v>
      </c>
      <c r="L8" s="16">
        <f t="shared" si="0"/>
        <v>11</v>
      </c>
      <c r="M8" s="81">
        <f t="shared" si="1"/>
        <v>402714.18</v>
      </c>
      <c r="N8" s="11">
        <f>11+1</f>
        <v>12</v>
      </c>
      <c r="O8" s="43">
        <f t="shared" si="2"/>
        <v>439324.55999999994</v>
      </c>
      <c r="P8" s="11">
        <f t="shared" si="8"/>
        <v>4</v>
      </c>
      <c r="Q8" s="43">
        <f t="shared" si="3"/>
        <v>-36610.379999999946</v>
      </c>
      <c r="R8" s="11">
        <f t="shared" si="9"/>
        <v>4</v>
      </c>
      <c r="S8" s="43">
        <f t="shared" si="10"/>
        <v>146441.51999999999</v>
      </c>
      <c r="T8" s="16">
        <v>0</v>
      </c>
      <c r="U8" s="21">
        <f t="shared" si="4"/>
        <v>0</v>
      </c>
      <c r="V8" s="20">
        <v>0</v>
      </c>
      <c r="W8" s="81">
        <f t="shared" si="5"/>
        <v>0</v>
      </c>
    </row>
    <row r="9" spans="1:23" s="5" customFormat="1" x14ac:dyDescent="0.2">
      <c r="A9" s="7" t="s">
        <v>113</v>
      </c>
      <c r="B9" s="7" t="s">
        <v>132</v>
      </c>
      <c r="C9" s="8">
        <v>33210.839999999997</v>
      </c>
      <c r="D9" s="8"/>
      <c r="E9" s="16"/>
      <c r="F9" s="16"/>
      <c r="G9" s="16">
        <v>0</v>
      </c>
      <c r="H9" s="16">
        <v>0</v>
      </c>
      <c r="I9" s="16">
        <v>8</v>
      </c>
      <c r="J9" s="11">
        <f t="shared" si="6"/>
        <v>0</v>
      </c>
      <c r="K9" s="11">
        <f t="shared" si="7"/>
        <v>8</v>
      </c>
      <c r="L9" s="16">
        <f t="shared" si="0"/>
        <v>5</v>
      </c>
      <c r="M9" s="81">
        <f t="shared" si="1"/>
        <v>166054.20000000001</v>
      </c>
      <c r="N9" s="11">
        <f>6+1</f>
        <v>7</v>
      </c>
      <c r="O9" s="43">
        <f t="shared" si="2"/>
        <v>232475.87999999998</v>
      </c>
      <c r="P9" s="11">
        <f t="shared" si="8"/>
        <v>1</v>
      </c>
      <c r="Q9" s="43">
        <f t="shared" si="3"/>
        <v>-66421.679999999964</v>
      </c>
      <c r="R9" s="11">
        <f t="shared" si="9"/>
        <v>1</v>
      </c>
      <c r="S9" s="43">
        <f t="shared" si="10"/>
        <v>33210.839999999997</v>
      </c>
      <c r="T9" s="16">
        <v>0</v>
      </c>
      <c r="U9" s="21">
        <f t="shared" si="4"/>
        <v>0</v>
      </c>
      <c r="V9" s="20">
        <v>0</v>
      </c>
      <c r="W9" s="81">
        <f t="shared" si="5"/>
        <v>0</v>
      </c>
    </row>
    <row r="10" spans="1:23" s="5" customFormat="1" x14ac:dyDescent="0.2">
      <c r="A10" s="7" t="s">
        <v>114</v>
      </c>
      <c r="B10" s="7" t="s">
        <v>133</v>
      </c>
      <c r="C10" s="8">
        <v>82956.27</v>
      </c>
      <c r="D10" s="8"/>
      <c r="E10" s="16"/>
      <c r="F10" s="16"/>
      <c r="G10" s="16"/>
      <c r="H10" s="16"/>
      <c r="I10" s="16">
        <v>140</v>
      </c>
      <c r="J10" s="11">
        <f t="shared" si="6"/>
        <v>0</v>
      </c>
      <c r="K10" s="11">
        <f t="shared" si="7"/>
        <v>140</v>
      </c>
      <c r="L10" s="16">
        <f t="shared" si="0"/>
        <v>93</v>
      </c>
      <c r="M10" s="81">
        <f t="shared" si="1"/>
        <v>7714933.1100000003</v>
      </c>
      <c r="N10" s="11">
        <v>1</v>
      </c>
      <c r="O10" s="43">
        <f t="shared" si="2"/>
        <v>82956.27</v>
      </c>
      <c r="P10" s="11">
        <f t="shared" si="8"/>
        <v>139</v>
      </c>
      <c r="Q10" s="43">
        <f t="shared" si="3"/>
        <v>7631976.8400000008</v>
      </c>
      <c r="R10" s="11">
        <f t="shared" si="9"/>
        <v>139</v>
      </c>
      <c r="S10" s="43">
        <f t="shared" si="10"/>
        <v>11530921.530000001</v>
      </c>
      <c r="T10" s="16">
        <v>-130</v>
      </c>
      <c r="U10" s="21">
        <f t="shared" si="4"/>
        <v>-10784315.1</v>
      </c>
      <c r="V10" s="20">
        <v>-130</v>
      </c>
      <c r="W10" s="81">
        <f t="shared" si="5"/>
        <v>-10784315.1</v>
      </c>
    </row>
    <row r="11" spans="1:23" s="5" customFormat="1" x14ac:dyDescent="0.2">
      <c r="A11" s="7" t="s">
        <v>115</v>
      </c>
      <c r="B11" s="7" t="s">
        <v>134</v>
      </c>
      <c r="C11" s="8">
        <v>117937.72</v>
      </c>
      <c r="D11" s="8"/>
      <c r="E11" s="16"/>
      <c r="F11" s="16"/>
      <c r="G11" s="16"/>
      <c r="H11" s="16"/>
      <c r="I11" s="16">
        <v>0</v>
      </c>
      <c r="J11" s="11">
        <f t="shared" si="6"/>
        <v>0</v>
      </c>
      <c r="K11" s="11">
        <f t="shared" si="7"/>
        <v>0</v>
      </c>
      <c r="L11" s="16">
        <f t="shared" si="0"/>
        <v>0</v>
      </c>
      <c r="M11" s="81">
        <f t="shared" si="1"/>
        <v>0</v>
      </c>
      <c r="N11" s="11">
        <v>0</v>
      </c>
      <c r="O11" s="11">
        <f t="shared" si="2"/>
        <v>0</v>
      </c>
      <c r="P11" s="11">
        <f t="shared" si="8"/>
        <v>0</v>
      </c>
      <c r="Q11" s="43">
        <f t="shared" si="3"/>
        <v>0</v>
      </c>
      <c r="R11" s="11">
        <f>I11-N11</f>
        <v>0</v>
      </c>
      <c r="S11" s="43">
        <f t="shared" si="10"/>
        <v>0</v>
      </c>
      <c r="T11" s="16">
        <v>0</v>
      </c>
      <c r="U11" s="21">
        <f t="shared" si="4"/>
        <v>0</v>
      </c>
      <c r="V11" s="20">
        <v>0</v>
      </c>
      <c r="W11" s="81">
        <f t="shared" si="5"/>
        <v>0</v>
      </c>
    </row>
    <row r="12" spans="1:23" s="5" customFormat="1" x14ac:dyDescent="0.2">
      <c r="A12" s="18" t="s">
        <v>116</v>
      </c>
      <c r="B12" s="18" t="s">
        <v>135</v>
      </c>
      <c r="C12" s="19">
        <v>188281.94</v>
      </c>
      <c r="D12" s="19"/>
      <c r="E12" s="20"/>
      <c r="F12" s="20"/>
      <c r="G12" s="20"/>
      <c r="H12" s="20"/>
      <c r="I12" s="20">
        <v>0</v>
      </c>
      <c r="J12" s="20">
        <f t="shared" si="6"/>
        <v>0</v>
      </c>
      <c r="K12" s="20">
        <f t="shared" si="7"/>
        <v>0</v>
      </c>
      <c r="L12" s="20">
        <f t="shared" si="0"/>
        <v>0</v>
      </c>
      <c r="M12" s="21">
        <f t="shared" si="1"/>
        <v>0</v>
      </c>
      <c r="N12" s="20">
        <v>0</v>
      </c>
      <c r="O12" s="21">
        <f t="shared" si="2"/>
        <v>0</v>
      </c>
      <c r="P12" s="11">
        <f t="shared" si="8"/>
        <v>0</v>
      </c>
      <c r="Q12" s="21">
        <f t="shared" si="3"/>
        <v>0</v>
      </c>
      <c r="R12" s="20">
        <f t="shared" si="9"/>
        <v>0</v>
      </c>
      <c r="S12" s="21">
        <f t="shared" si="10"/>
        <v>0</v>
      </c>
      <c r="T12" s="20">
        <v>0</v>
      </c>
      <c r="U12" s="21">
        <f t="shared" si="4"/>
        <v>0</v>
      </c>
      <c r="V12" s="20">
        <v>0</v>
      </c>
      <c r="W12" s="21">
        <f t="shared" si="5"/>
        <v>0</v>
      </c>
    </row>
    <row r="13" spans="1:23" s="5" customFormat="1" x14ac:dyDescent="0.2">
      <c r="A13" s="7" t="s">
        <v>117</v>
      </c>
      <c r="B13" s="7" t="s">
        <v>136</v>
      </c>
      <c r="C13" s="8">
        <v>31374.49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v>378</v>
      </c>
      <c r="J13" s="11">
        <f t="shared" si="6"/>
        <v>0</v>
      </c>
      <c r="K13" s="11">
        <f t="shared" si="7"/>
        <v>198</v>
      </c>
      <c r="L13" s="16">
        <f t="shared" si="0"/>
        <v>252</v>
      </c>
      <c r="M13" s="81">
        <f t="shared" si="1"/>
        <v>7906371.4800000004</v>
      </c>
      <c r="N13" s="11">
        <f>323+7</f>
        <v>330</v>
      </c>
      <c r="O13" s="43">
        <f t="shared" si="2"/>
        <v>10353581.700000001</v>
      </c>
      <c r="P13" s="11">
        <f t="shared" si="8"/>
        <v>48</v>
      </c>
      <c r="Q13" s="43">
        <f t="shared" si="3"/>
        <v>-2447210.2200000007</v>
      </c>
      <c r="R13" s="11">
        <f t="shared" si="9"/>
        <v>48</v>
      </c>
      <c r="S13" s="43">
        <f t="shared" si="10"/>
        <v>1505975.52</v>
      </c>
      <c r="T13" s="16">
        <v>50</v>
      </c>
      <c r="U13" s="81">
        <f t="shared" si="4"/>
        <v>1568724.5</v>
      </c>
      <c r="V13" s="16">
        <v>67</v>
      </c>
      <c r="W13" s="81">
        <f t="shared" si="5"/>
        <v>2102090.83</v>
      </c>
    </row>
    <row r="14" spans="1:23" s="5" customFormat="1" x14ac:dyDescent="0.2">
      <c r="A14" s="18" t="s">
        <v>118</v>
      </c>
      <c r="B14" s="18" t="s">
        <v>137</v>
      </c>
      <c r="C14" s="19">
        <v>26056.78</v>
      </c>
      <c r="D14" s="20"/>
      <c r="E14" s="20"/>
      <c r="F14" s="20"/>
      <c r="G14" s="20"/>
      <c r="H14" s="20"/>
      <c r="I14" s="20">
        <v>190</v>
      </c>
      <c r="J14" s="20">
        <f t="shared" si="6"/>
        <v>0</v>
      </c>
      <c r="K14" s="20">
        <f t="shared" si="7"/>
        <v>190</v>
      </c>
      <c r="L14" s="20">
        <f t="shared" si="0"/>
        <v>127</v>
      </c>
      <c r="M14" s="21">
        <f t="shared" si="1"/>
        <v>3309211.06</v>
      </c>
      <c r="N14" s="20">
        <v>187</v>
      </c>
      <c r="O14" s="21">
        <f t="shared" si="2"/>
        <v>4872617.8599999994</v>
      </c>
      <c r="P14" s="11">
        <f t="shared" si="8"/>
        <v>3</v>
      </c>
      <c r="Q14" s="21">
        <f t="shared" si="3"/>
        <v>-1563406.7999999993</v>
      </c>
      <c r="R14" s="20">
        <f t="shared" si="9"/>
        <v>3</v>
      </c>
      <c r="S14" s="21">
        <f t="shared" si="10"/>
        <v>78170.34</v>
      </c>
      <c r="T14" s="20">
        <v>50</v>
      </c>
      <c r="U14" s="21">
        <f t="shared" si="4"/>
        <v>1302839</v>
      </c>
      <c r="V14" s="20">
        <v>61</v>
      </c>
      <c r="W14" s="21">
        <f t="shared" si="5"/>
        <v>1589463.5799999998</v>
      </c>
    </row>
    <row r="15" spans="1:23" s="5" customFormat="1" x14ac:dyDescent="0.2">
      <c r="A15" s="7" t="s">
        <v>119</v>
      </c>
      <c r="B15" s="7" t="s">
        <v>138</v>
      </c>
      <c r="C15" s="8">
        <v>9305.99</v>
      </c>
      <c r="D15" s="11"/>
      <c r="E15" s="16"/>
      <c r="F15" s="16"/>
      <c r="G15" s="16"/>
      <c r="H15" s="16"/>
      <c r="I15" s="16">
        <v>5</v>
      </c>
      <c r="J15" s="11">
        <f t="shared" si="6"/>
        <v>0</v>
      </c>
      <c r="K15" s="11">
        <f t="shared" si="7"/>
        <v>5</v>
      </c>
      <c r="L15" s="16">
        <f t="shared" si="0"/>
        <v>3</v>
      </c>
      <c r="M15" s="81">
        <f t="shared" si="1"/>
        <v>27917.97</v>
      </c>
      <c r="N15" s="11">
        <f>798+24</f>
        <v>822</v>
      </c>
      <c r="O15" s="43">
        <f t="shared" si="2"/>
        <v>7649523.7800000003</v>
      </c>
      <c r="P15" s="11">
        <f t="shared" si="8"/>
        <v>-817</v>
      </c>
      <c r="Q15" s="43">
        <f t="shared" si="3"/>
        <v>-7621605.8100000005</v>
      </c>
      <c r="R15" s="11">
        <f t="shared" si="9"/>
        <v>-817</v>
      </c>
      <c r="S15" s="43">
        <f t="shared" si="10"/>
        <v>-7602993.8300000001</v>
      </c>
      <c r="T15" s="16">
        <v>1050</v>
      </c>
      <c r="U15" s="81">
        <f t="shared" si="4"/>
        <v>9771289.5</v>
      </c>
      <c r="V15" s="16">
        <v>742</v>
      </c>
      <c r="W15" s="81">
        <f t="shared" si="5"/>
        <v>6905044.5800000001</v>
      </c>
    </row>
    <row r="16" spans="1:23" s="5" customFormat="1" x14ac:dyDescent="0.2">
      <c r="A16" s="7" t="s">
        <v>69</v>
      </c>
      <c r="B16" s="7" t="s">
        <v>139</v>
      </c>
      <c r="C16" s="8">
        <v>18243.080000000002</v>
      </c>
      <c r="D16" s="11"/>
      <c r="E16" s="16"/>
      <c r="F16" s="16"/>
      <c r="G16" s="16"/>
      <c r="H16" s="16"/>
      <c r="I16" s="16">
        <v>143</v>
      </c>
      <c r="J16" s="11">
        <f t="shared" si="6"/>
        <v>0</v>
      </c>
      <c r="K16" s="11">
        <f t="shared" si="7"/>
        <v>143</v>
      </c>
      <c r="L16" s="16">
        <f t="shared" si="0"/>
        <v>95</v>
      </c>
      <c r="M16" s="81">
        <f t="shared" si="1"/>
        <v>1733092.6</v>
      </c>
      <c r="N16" s="11">
        <f>161+2</f>
        <v>163</v>
      </c>
      <c r="O16" s="43">
        <f t="shared" si="2"/>
        <v>2973622.0400000005</v>
      </c>
      <c r="P16" s="11">
        <f t="shared" si="8"/>
        <v>-20</v>
      </c>
      <c r="Q16" s="43">
        <f t="shared" si="3"/>
        <v>-1240529.4400000004</v>
      </c>
      <c r="R16" s="11">
        <f t="shared" si="9"/>
        <v>-20</v>
      </c>
      <c r="S16" s="43">
        <f t="shared" si="10"/>
        <v>-364861.60000000003</v>
      </c>
      <c r="T16" s="16">
        <v>100</v>
      </c>
      <c r="U16" s="81">
        <f t="shared" si="4"/>
        <v>1824308.0000000002</v>
      </c>
      <c r="V16" s="16">
        <v>66</v>
      </c>
      <c r="W16" s="81">
        <f t="shared" si="5"/>
        <v>1204043.28</v>
      </c>
    </row>
    <row r="17" spans="1:23" s="5" customFormat="1" x14ac:dyDescent="0.2">
      <c r="A17" s="18" t="s">
        <v>120</v>
      </c>
      <c r="B17" s="18" t="s">
        <v>140</v>
      </c>
      <c r="C17" s="19">
        <v>26150.27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296</v>
      </c>
      <c r="J17" s="20">
        <f t="shared" si="6"/>
        <v>0</v>
      </c>
      <c r="K17" s="20">
        <f t="shared" si="7"/>
        <v>164</v>
      </c>
      <c r="L17" s="20">
        <f t="shared" si="0"/>
        <v>197</v>
      </c>
      <c r="M17" s="21">
        <f t="shared" si="1"/>
        <v>5151603.1900000004</v>
      </c>
      <c r="N17" s="20">
        <f>140+1</f>
        <v>141</v>
      </c>
      <c r="O17" s="21">
        <f t="shared" si="2"/>
        <v>3687188.07</v>
      </c>
      <c r="P17" s="11">
        <f t="shared" si="8"/>
        <v>155</v>
      </c>
      <c r="Q17" s="21">
        <f t="shared" si="3"/>
        <v>1464415.1200000006</v>
      </c>
      <c r="R17" s="20">
        <f t="shared" si="9"/>
        <v>155</v>
      </c>
      <c r="S17" s="21">
        <f t="shared" si="10"/>
        <v>4053291.85</v>
      </c>
      <c r="T17" s="20">
        <v>0</v>
      </c>
      <c r="U17" s="21">
        <f t="shared" si="4"/>
        <v>0</v>
      </c>
      <c r="V17" s="20">
        <v>0</v>
      </c>
      <c r="W17" s="21">
        <f t="shared" si="5"/>
        <v>0</v>
      </c>
    </row>
    <row r="18" spans="1:23" s="13" customFormat="1" x14ac:dyDescent="0.2">
      <c r="A18" s="18" t="s">
        <v>121</v>
      </c>
      <c r="B18" s="18" t="s">
        <v>141</v>
      </c>
      <c r="C18" s="19">
        <v>115061.19</v>
      </c>
      <c r="D18" s="20"/>
      <c r="E18" s="20"/>
      <c r="F18" s="20"/>
      <c r="G18" s="20"/>
      <c r="H18" s="20"/>
      <c r="I18" s="20">
        <v>0</v>
      </c>
      <c r="J18" s="20">
        <f t="shared" si="6"/>
        <v>0</v>
      </c>
      <c r="K18" s="20">
        <f t="shared" si="7"/>
        <v>0</v>
      </c>
      <c r="L18" s="20">
        <f t="shared" si="0"/>
        <v>0</v>
      </c>
      <c r="M18" s="21">
        <f t="shared" si="1"/>
        <v>0</v>
      </c>
      <c r="N18" s="20">
        <v>0</v>
      </c>
      <c r="O18" s="21">
        <f t="shared" si="2"/>
        <v>0</v>
      </c>
      <c r="P18" s="11">
        <f t="shared" si="8"/>
        <v>0</v>
      </c>
      <c r="Q18" s="84">
        <f t="shared" si="3"/>
        <v>0</v>
      </c>
      <c r="R18" s="20">
        <f t="shared" si="9"/>
        <v>0</v>
      </c>
      <c r="S18" s="84">
        <f t="shared" si="10"/>
        <v>0</v>
      </c>
      <c r="T18" s="20">
        <v>0</v>
      </c>
      <c r="U18" s="21">
        <f t="shared" si="4"/>
        <v>0</v>
      </c>
      <c r="V18" s="20">
        <v>0</v>
      </c>
      <c r="W18" s="21">
        <f t="shared" si="5"/>
        <v>0</v>
      </c>
    </row>
    <row r="19" spans="1:23" s="5" customFormat="1" x14ac:dyDescent="0.2">
      <c r="A19" s="7" t="s">
        <v>122</v>
      </c>
      <c r="B19" s="7" t="s">
        <v>142</v>
      </c>
      <c r="C19" s="8">
        <v>60145.62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v>0</v>
      </c>
      <c r="J19" s="11">
        <f t="shared" si="6"/>
        <v>0</v>
      </c>
      <c r="K19" s="11">
        <f t="shared" si="7"/>
        <v>-48</v>
      </c>
      <c r="L19" s="16">
        <f t="shared" si="0"/>
        <v>0</v>
      </c>
      <c r="M19" s="81">
        <f t="shared" si="1"/>
        <v>0</v>
      </c>
      <c r="N19" s="11">
        <v>0</v>
      </c>
      <c r="O19" s="11">
        <f t="shared" si="2"/>
        <v>0</v>
      </c>
      <c r="P19" s="11">
        <f t="shared" si="8"/>
        <v>0</v>
      </c>
      <c r="Q19" s="85">
        <f t="shared" si="3"/>
        <v>0</v>
      </c>
      <c r="R19" s="11">
        <f t="shared" si="9"/>
        <v>0</v>
      </c>
      <c r="S19" s="85">
        <f t="shared" si="10"/>
        <v>0</v>
      </c>
      <c r="T19" s="16">
        <v>0</v>
      </c>
      <c r="U19" s="81">
        <f t="shared" si="4"/>
        <v>0</v>
      </c>
      <c r="V19" s="16">
        <v>0</v>
      </c>
      <c r="W19" s="81">
        <f t="shared" si="5"/>
        <v>0</v>
      </c>
    </row>
    <row r="20" spans="1:23" s="5" customFormat="1" x14ac:dyDescent="0.2">
      <c r="A20" s="18" t="s">
        <v>123</v>
      </c>
      <c r="B20" s="18" t="s">
        <v>143</v>
      </c>
      <c r="C20" s="19">
        <v>50148.29</v>
      </c>
      <c r="D20" s="20"/>
      <c r="E20" s="20"/>
      <c r="F20" s="20"/>
      <c r="G20" s="20"/>
      <c r="H20" s="20"/>
      <c r="I20" s="20">
        <v>915</v>
      </c>
      <c r="J20" s="20">
        <f t="shared" si="6"/>
        <v>0</v>
      </c>
      <c r="K20" s="20">
        <f t="shared" si="7"/>
        <v>915</v>
      </c>
      <c r="L20" s="20">
        <f t="shared" si="0"/>
        <v>610</v>
      </c>
      <c r="M20" s="21">
        <f t="shared" si="1"/>
        <v>30590456.899999999</v>
      </c>
      <c r="N20" s="20">
        <f>1525+2</f>
        <v>1527</v>
      </c>
      <c r="O20" s="21">
        <f t="shared" si="2"/>
        <v>76576438.829999998</v>
      </c>
      <c r="P20" s="11">
        <f t="shared" si="8"/>
        <v>-612</v>
      </c>
      <c r="Q20" s="21">
        <f t="shared" si="3"/>
        <v>-45985981.93</v>
      </c>
      <c r="R20" s="20">
        <f t="shared" si="9"/>
        <v>-612</v>
      </c>
      <c r="S20" s="21">
        <f t="shared" si="10"/>
        <v>-30690753.48</v>
      </c>
      <c r="T20" s="20">
        <v>0</v>
      </c>
      <c r="U20" s="21">
        <f t="shared" si="4"/>
        <v>0</v>
      </c>
      <c r="V20" s="20">
        <v>0</v>
      </c>
      <c r="W20" s="21">
        <f t="shared" si="5"/>
        <v>0</v>
      </c>
    </row>
    <row r="21" spans="1:23" s="5" customFormat="1" x14ac:dyDescent="0.2">
      <c r="A21" s="7" t="s">
        <v>124</v>
      </c>
      <c r="B21" s="7" t="s">
        <v>144</v>
      </c>
      <c r="C21" s="8">
        <v>107502.23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2459</v>
      </c>
      <c r="J21" s="6">
        <f t="shared" si="6"/>
        <v>0</v>
      </c>
      <c r="K21" s="6">
        <f t="shared" si="7"/>
        <v>2423</v>
      </c>
      <c r="L21" s="16">
        <f t="shared" si="0"/>
        <v>1639</v>
      </c>
      <c r="M21" s="81">
        <f t="shared" si="1"/>
        <v>176196154.97</v>
      </c>
      <c r="N21" s="6">
        <v>824</v>
      </c>
      <c r="O21" s="83">
        <f t="shared" si="2"/>
        <v>88581837.519999996</v>
      </c>
      <c r="P21" s="11">
        <f t="shared" si="8"/>
        <v>1635</v>
      </c>
      <c r="Q21" s="83">
        <f t="shared" si="3"/>
        <v>87614317.450000003</v>
      </c>
      <c r="R21" s="6">
        <f t="shared" si="9"/>
        <v>1635</v>
      </c>
      <c r="S21" s="83">
        <f t="shared" si="10"/>
        <v>175766146.04999998</v>
      </c>
      <c r="T21" s="16">
        <v>0</v>
      </c>
      <c r="U21" s="81">
        <f t="shared" si="4"/>
        <v>0</v>
      </c>
      <c r="V21" s="16">
        <v>0</v>
      </c>
      <c r="W21" s="81">
        <f t="shared" si="5"/>
        <v>0</v>
      </c>
    </row>
    <row r="22" spans="1:23" s="5" customFormat="1" x14ac:dyDescent="0.2">
      <c r="A22" s="7" t="s">
        <v>125</v>
      </c>
      <c r="B22" s="7" t="s">
        <v>145</v>
      </c>
      <c r="C22" s="41">
        <v>162644.99</v>
      </c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444</v>
      </c>
      <c r="J22" s="6">
        <f t="shared" si="6"/>
        <v>0</v>
      </c>
      <c r="K22" s="6">
        <f t="shared" si="7"/>
        <v>354</v>
      </c>
      <c r="L22" s="16">
        <f t="shared" si="0"/>
        <v>296</v>
      </c>
      <c r="M22" s="81">
        <f t="shared" si="1"/>
        <v>48142917.039999999</v>
      </c>
      <c r="N22" s="6">
        <f>165+1</f>
        <v>166</v>
      </c>
      <c r="O22" s="83">
        <f t="shared" si="2"/>
        <v>26999068.34</v>
      </c>
      <c r="P22" s="11">
        <f t="shared" si="8"/>
        <v>278</v>
      </c>
      <c r="Q22" s="83">
        <f t="shared" si="3"/>
        <v>21143848.699999999</v>
      </c>
      <c r="R22" s="6">
        <f t="shared" si="9"/>
        <v>278</v>
      </c>
      <c r="S22" s="83">
        <f t="shared" si="10"/>
        <v>45215307.219999999</v>
      </c>
      <c r="T22" s="16">
        <v>0</v>
      </c>
      <c r="U22" s="81">
        <f t="shared" si="4"/>
        <v>0</v>
      </c>
      <c r="V22" s="16">
        <v>0</v>
      </c>
      <c r="W22" s="81">
        <f t="shared" si="5"/>
        <v>0</v>
      </c>
    </row>
    <row r="23" spans="1:23" s="5" customFormat="1" x14ac:dyDescent="0.2">
      <c r="A23" s="7" t="s">
        <v>126</v>
      </c>
      <c r="B23" s="7" t="s">
        <v>146</v>
      </c>
      <c r="C23" s="41">
        <v>319249.58</v>
      </c>
      <c r="D23" s="7"/>
      <c r="E23" s="16"/>
      <c r="F23" s="16"/>
      <c r="G23" s="16">
        <v>0</v>
      </c>
      <c r="H23" s="16">
        <v>0</v>
      </c>
      <c r="I23" s="16">
        <v>229</v>
      </c>
      <c r="J23" s="6">
        <f t="shared" si="6"/>
        <v>0</v>
      </c>
      <c r="K23" s="6">
        <f t="shared" si="7"/>
        <v>229</v>
      </c>
      <c r="L23" s="16">
        <f t="shared" si="0"/>
        <v>153</v>
      </c>
      <c r="M23" s="81">
        <f t="shared" si="1"/>
        <v>48845185.740000002</v>
      </c>
      <c r="N23" s="6">
        <v>20</v>
      </c>
      <c r="O23" s="83">
        <f t="shared" si="2"/>
        <v>6384991.6000000006</v>
      </c>
      <c r="P23" s="11">
        <f t="shared" si="8"/>
        <v>209</v>
      </c>
      <c r="Q23" s="83">
        <f t="shared" si="3"/>
        <v>42460194.140000001</v>
      </c>
      <c r="R23" s="6">
        <f t="shared" si="9"/>
        <v>209</v>
      </c>
      <c r="S23" s="83">
        <f t="shared" si="10"/>
        <v>66723162.220000006</v>
      </c>
      <c r="T23" s="16">
        <v>0</v>
      </c>
      <c r="U23" s="16">
        <f t="shared" si="4"/>
        <v>0</v>
      </c>
      <c r="V23" s="16">
        <v>0</v>
      </c>
      <c r="W23" s="16">
        <f t="shared" si="5"/>
        <v>0</v>
      </c>
    </row>
    <row r="24" spans="1:23" s="5" customFormat="1" x14ac:dyDescent="0.2">
      <c r="A24" s="7" t="s">
        <v>127</v>
      </c>
      <c r="B24" s="7" t="s">
        <v>147</v>
      </c>
      <c r="C24" s="82">
        <v>54131.06</v>
      </c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6"/>
        <v>0</v>
      </c>
      <c r="K24" s="6">
        <f t="shared" si="7"/>
        <v>0</v>
      </c>
      <c r="L24" s="16">
        <f t="shared" si="0"/>
        <v>0</v>
      </c>
      <c r="M24" s="81">
        <f t="shared" si="1"/>
        <v>0</v>
      </c>
      <c r="N24" s="6">
        <v>0</v>
      </c>
      <c r="O24" s="6">
        <f t="shared" si="2"/>
        <v>0</v>
      </c>
      <c r="P24" s="11">
        <f t="shared" si="8"/>
        <v>0</v>
      </c>
      <c r="Q24" s="83">
        <f t="shared" si="3"/>
        <v>0</v>
      </c>
      <c r="R24" s="6">
        <f t="shared" si="9"/>
        <v>0</v>
      </c>
      <c r="S24" s="83">
        <f t="shared" si="10"/>
        <v>0</v>
      </c>
      <c r="T24" s="16">
        <v>0</v>
      </c>
      <c r="U24" s="16">
        <f t="shared" si="4"/>
        <v>0</v>
      </c>
      <c r="V24" s="16">
        <v>0</v>
      </c>
      <c r="W24" s="16">
        <f t="shared" si="5"/>
        <v>0</v>
      </c>
    </row>
    <row r="25" spans="1:23" s="5" customFormat="1" ht="38.25" hidden="1" customHeight="1" x14ac:dyDescent="0.2">
      <c r="A25" s="12" t="s">
        <v>54</v>
      </c>
      <c r="B25" s="7" t="s">
        <v>55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6"/>
        <v>0</v>
      </c>
      <c r="K25" s="6">
        <f t="shared" si="6"/>
        <v>0</v>
      </c>
      <c r="L25" s="16">
        <f>ROUND(H25/12*3,0)</f>
        <v>0</v>
      </c>
      <c r="M25" s="16">
        <f t="shared" si="1"/>
        <v>0</v>
      </c>
      <c r="N25" s="6"/>
      <c r="O25" s="6"/>
      <c r="P25" s="6">
        <f t="shared" si="3"/>
        <v>0</v>
      </c>
      <c r="Q25" s="6">
        <f t="shared" si="3"/>
        <v>0</v>
      </c>
      <c r="R25" s="6"/>
      <c r="S25" s="6"/>
      <c r="T25" s="16"/>
      <c r="U25" s="16">
        <f>T25*E25</f>
        <v>0</v>
      </c>
      <c r="V25" s="16"/>
      <c r="W25" s="16">
        <f t="shared" si="5"/>
        <v>0</v>
      </c>
    </row>
    <row r="26" spans="1:23" s="25" customFormat="1" ht="33" customHeight="1" x14ac:dyDescent="0.2">
      <c r="A26" s="22" t="s">
        <v>128</v>
      </c>
      <c r="B26" s="22"/>
      <c r="C26" s="22"/>
      <c r="D26" s="23">
        <f t="shared" ref="D26:W26" si="11">SUM(D6:D25)</f>
        <v>180</v>
      </c>
      <c r="E26" s="23">
        <f t="shared" si="11"/>
        <v>306</v>
      </c>
      <c r="F26" s="23">
        <f t="shared" si="11"/>
        <v>486</v>
      </c>
      <c r="G26" s="23">
        <f t="shared" si="11"/>
        <v>486</v>
      </c>
      <c r="H26" s="23">
        <f t="shared" si="11"/>
        <v>228</v>
      </c>
      <c r="I26" s="23">
        <f t="shared" si="11"/>
        <v>6495</v>
      </c>
      <c r="J26" s="23">
        <f t="shared" si="11"/>
        <v>0</v>
      </c>
      <c r="K26" s="23">
        <f t="shared" si="11"/>
        <v>6009</v>
      </c>
      <c r="L26" s="23">
        <f t="shared" si="11"/>
        <v>4329</v>
      </c>
      <c r="M26" s="24">
        <f t="shared" si="11"/>
        <v>343812653.31999999</v>
      </c>
      <c r="N26" s="23">
        <f t="shared" si="11"/>
        <v>5871</v>
      </c>
      <c r="O26" s="24">
        <f t="shared" si="11"/>
        <v>255628782.55000001</v>
      </c>
      <c r="P26" s="23">
        <f t="shared" si="11"/>
        <v>624</v>
      </c>
      <c r="Q26" s="24">
        <f t="shared" si="11"/>
        <v>88183870.769999996</v>
      </c>
      <c r="R26" s="23">
        <f t="shared" si="11"/>
        <v>624</v>
      </c>
      <c r="S26" s="24">
        <f t="shared" si="11"/>
        <v>260037923.39999998</v>
      </c>
      <c r="T26" s="23">
        <f t="shared" si="11"/>
        <v>1320</v>
      </c>
      <c r="U26" s="24">
        <f t="shared" si="11"/>
        <v>6848051.9000000004</v>
      </c>
      <c r="V26" s="23">
        <f t="shared" si="11"/>
        <v>1580</v>
      </c>
      <c r="W26" s="24">
        <f t="shared" si="11"/>
        <v>13419849.970000001</v>
      </c>
    </row>
    <row r="27" spans="1:23" s="5" customFormat="1" ht="21" customHeight="1" x14ac:dyDescent="0.2">
      <c r="A27" s="17" t="s">
        <v>149</v>
      </c>
      <c r="B27" s="7" t="s">
        <v>155</v>
      </c>
      <c r="C27" s="8">
        <v>22600.27</v>
      </c>
      <c r="D27" s="8"/>
      <c r="E27" s="16">
        <v>38</v>
      </c>
      <c r="F27" s="16">
        <v>38</v>
      </c>
      <c r="G27" s="16">
        <v>25</v>
      </c>
      <c r="H27" s="16">
        <v>25</v>
      </c>
      <c r="I27" s="16">
        <v>41</v>
      </c>
      <c r="J27" s="6">
        <f t="shared" ref="J27:J32" si="12">G27-F27</f>
        <v>-13</v>
      </c>
      <c r="K27" s="6">
        <f t="shared" ref="K27:K32" si="13">I27-G27</f>
        <v>16</v>
      </c>
      <c r="L27" s="16">
        <f t="shared" ref="L27:L32" si="14">ROUND(I27/12*8,0)</f>
        <v>27</v>
      </c>
      <c r="M27" s="81">
        <f t="shared" ref="M27:M32" si="15">ROUND(L27*C27,2)</f>
        <v>610207.29</v>
      </c>
      <c r="N27" s="6">
        <v>0</v>
      </c>
      <c r="O27" s="6">
        <f t="shared" ref="O27:O32" si="16">N27*C27</f>
        <v>0</v>
      </c>
      <c r="P27" s="6">
        <f>I27-N27</f>
        <v>41</v>
      </c>
      <c r="Q27" s="83">
        <f t="shared" ref="Q27:Q32" si="17">M27-O27</f>
        <v>610207.29</v>
      </c>
      <c r="R27" s="6">
        <f t="shared" ref="R27:R32" si="18">I27-N27</f>
        <v>41</v>
      </c>
      <c r="S27" s="83">
        <f t="shared" ref="S27:S32" si="19">R27*C27</f>
        <v>926611.07000000007</v>
      </c>
      <c r="T27" s="16">
        <v>0</v>
      </c>
      <c r="U27" s="16">
        <f t="shared" ref="U27:U32" si="20">T27*C27</f>
        <v>0</v>
      </c>
      <c r="V27" s="16">
        <v>-41</v>
      </c>
      <c r="W27" s="81">
        <f t="shared" ref="W27:W32" si="21">C27*V27</f>
        <v>-926611.07000000007</v>
      </c>
    </row>
    <row r="28" spans="1:23" s="5" customFormat="1" ht="31.5" customHeight="1" x14ac:dyDescent="0.2">
      <c r="A28" s="17" t="s">
        <v>150</v>
      </c>
      <c r="B28" s="7" t="s">
        <v>156</v>
      </c>
      <c r="C28" s="8">
        <v>64852.67</v>
      </c>
      <c r="D28" s="7"/>
      <c r="E28" s="16">
        <v>288</v>
      </c>
      <c r="F28" s="16">
        <v>288</v>
      </c>
      <c r="G28" s="16">
        <v>193</v>
      </c>
      <c r="H28" s="16">
        <v>571</v>
      </c>
      <c r="I28" s="16">
        <v>0</v>
      </c>
      <c r="J28" s="6">
        <f t="shared" si="12"/>
        <v>-95</v>
      </c>
      <c r="K28" s="6">
        <f t="shared" si="13"/>
        <v>-193</v>
      </c>
      <c r="L28" s="16">
        <f t="shared" si="14"/>
        <v>0</v>
      </c>
      <c r="M28" s="87">
        <f t="shared" si="15"/>
        <v>0</v>
      </c>
      <c r="N28" s="6">
        <v>0</v>
      </c>
      <c r="O28" s="83">
        <f t="shared" si="16"/>
        <v>0</v>
      </c>
      <c r="P28" s="6">
        <f t="shared" ref="P28:P32" si="22">I28-N28</f>
        <v>0</v>
      </c>
      <c r="Q28" s="88">
        <f t="shared" si="17"/>
        <v>0</v>
      </c>
      <c r="R28" s="6">
        <f t="shared" si="18"/>
        <v>0</v>
      </c>
      <c r="S28" s="88">
        <f t="shared" si="19"/>
        <v>0</v>
      </c>
      <c r="T28" s="16">
        <v>0</v>
      </c>
      <c r="U28" s="16">
        <f t="shared" si="20"/>
        <v>0</v>
      </c>
      <c r="V28" s="16">
        <v>0</v>
      </c>
      <c r="W28" s="16">
        <f t="shared" si="21"/>
        <v>0</v>
      </c>
    </row>
    <row r="29" spans="1:23" s="5" customFormat="1" ht="36.75" customHeight="1" x14ac:dyDescent="0.2">
      <c r="A29" s="17" t="s">
        <v>151</v>
      </c>
      <c r="B29" s="7" t="s">
        <v>157</v>
      </c>
      <c r="C29" s="8">
        <v>23796.75</v>
      </c>
      <c r="D29" s="7"/>
      <c r="E29" s="16">
        <v>87</v>
      </c>
      <c r="F29" s="16">
        <v>87</v>
      </c>
      <c r="G29" s="16">
        <v>58</v>
      </c>
      <c r="H29" s="16">
        <v>58</v>
      </c>
      <c r="I29" s="16">
        <v>0</v>
      </c>
      <c r="J29" s="6">
        <f t="shared" si="12"/>
        <v>-29</v>
      </c>
      <c r="K29" s="6">
        <f t="shared" si="13"/>
        <v>-58</v>
      </c>
      <c r="L29" s="16">
        <f t="shared" si="14"/>
        <v>0</v>
      </c>
      <c r="M29" s="87">
        <f t="shared" si="15"/>
        <v>0</v>
      </c>
      <c r="N29" s="6">
        <v>0</v>
      </c>
      <c r="O29" s="83">
        <f t="shared" si="16"/>
        <v>0</v>
      </c>
      <c r="P29" s="6">
        <f t="shared" si="22"/>
        <v>0</v>
      </c>
      <c r="Q29" s="88">
        <f t="shared" si="17"/>
        <v>0</v>
      </c>
      <c r="R29" s="6">
        <f t="shared" si="18"/>
        <v>0</v>
      </c>
      <c r="S29" s="88">
        <f t="shared" si="19"/>
        <v>0</v>
      </c>
      <c r="T29" s="16">
        <v>0</v>
      </c>
      <c r="U29" s="16">
        <f t="shared" si="20"/>
        <v>0</v>
      </c>
      <c r="V29" s="16">
        <v>0</v>
      </c>
      <c r="W29" s="16">
        <f t="shared" si="21"/>
        <v>0</v>
      </c>
    </row>
    <row r="30" spans="1:23" s="5" customFormat="1" ht="21" customHeight="1" x14ac:dyDescent="0.2">
      <c r="A30" s="17" t="s">
        <v>152</v>
      </c>
      <c r="B30" s="7" t="s">
        <v>158</v>
      </c>
      <c r="C30" s="8">
        <v>34033.339999999997</v>
      </c>
      <c r="D30" s="7"/>
      <c r="E30" s="16">
        <v>64</v>
      </c>
      <c r="F30" s="16">
        <v>64</v>
      </c>
      <c r="G30" s="16">
        <v>43</v>
      </c>
      <c r="H30" s="16">
        <v>43</v>
      </c>
      <c r="I30" s="16">
        <v>706</v>
      </c>
      <c r="J30" s="6">
        <f t="shared" si="12"/>
        <v>-21</v>
      </c>
      <c r="K30" s="6">
        <f t="shared" si="13"/>
        <v>663</v>
      </c>
      <c r="L30" s="16">
        <f t="shared" si="14"/>
        <v>471</v>
      </c>
      <c r="M30" s="81">
        <f t="shared" si="15"/>
        <v>16029703.140000001</v>
      </c>
      <c r="N30" s="6">
        <f>1465+328</f>
        <v>1793</v>
      </c>
      <c r="O30" s="83">
        <f t="shared" si="16"/>
        <v>61021778.619999997</v>
      </c>
      <c r="P30" s="6">
        <f t="shared" si="22"/>
        <v>-1087</v>
      </c>
      <c r="Q30" s="83">
        <f t="shared" si="17"/>
        <v>-44992075.479999997</v>
      </c>
      <c r="R30" s="6">
        <f t="shared" si="18"/>
        <v>-1087</v>
      </c>
      <c r="S30" s="83">
        <f t="shared" si="19"/>
        <v>-36994240.579999998</v>
      </c>
      <c r="T30" s="16">
        <v>1800</v>
      </c>
      <c r="U30" s="81">
        <f t="shared" si="20"/>
        <v>61260011.999999993</v>
      </c>
      <c r="V30" s="16">
        <v>183</v>
      </c>
      <c r="W30" s="81">
        <f t="shared" si="21"/>
        <v>6228101.2199999997</v>
      </c>
    </row>
    <row r="31" spans="1:23" s="5" customFormat="1" ht="21" customHeight="1" x14ac:dyDescent="0.2">
      <c r="A31" s="17" t="s">
        <v>153</v>
      </c>
      <c r="B31" s="7" t="s">
        <v>159</v>
      </c>
      <c r="C31" s="8">
        <v>29513.29</v>
      </c>
      <c r="D31" s="7"/>
      <c r="E31" s="16">
        <v>49</v>
      </c>
      <c r="F31" s="16">
        <v>49</v>
      </c>
      <c r="G31" s="16">
        <v>33</v>
      </c>
      <c r="H31" s="16">
        <v>33</v>
      </c>
      <c r="I31" s="16">
        <v>0</v>
      </c>
      <c r="J31" s="6">
        <f t="shared" si="12"/>
        <v>-16</v>
      </c>
      <c r="K31" s="6">
        <f t="shared" si="13"/>
        <v>-33</v>
      </c>
      <c r="L31" s="16">
        <f t="shared" si="14"/>
        <v>0</v>
      </c>
      <c r="M31" s="81">
        <f t="shared" si="15"/>
        <v>0</v>
      </c>
      <c r="N31" s="6">
        <v>2</v>
      </c>
      <c r="O31" s="83">
        <f t="shared" si="16"/>
        <v>59026.58</v>
      </c>
      <c r="P31" s="6">
        <f t="shared" si="22"/>
        <v>-2</v>
      </c>
      <c r="Q31" s="83">
        <f t="shared" si="17"/>
        <v>-59026.58</v>
      </c>
      <c r="R31" s="6">
        <f t="shared" si="18"/>
        <v>-2</v>
      </c>
      <c r="S31" s="83">
        <f t="shared" si="19"/>
        <v>-59026.58</v>
      </c>
      <c r="T31" s="16">
        <v>0</v>
      </c>
      <c r="U31" s="16">
        <f t="shared" si="20"/>
        <v>0</v>
      </c>
      <c r="V31" s="16">
        <v>0</v>
      </c>
      <c r="W31" s="16">
        <f t="shared" si="21"/>
        <v>0</v>
      </c>
    </row>
    <row r="32" spans="1:23" s="5" customFormat="1" ht="21" customHeight="1" x14ac:dyDescent="0.2">
      <c r="A32" s="17" t="s">
        <v>154</v>
      </c>
      <c r="B32" s="7" t="s">
        <v>160</v>
      </c>
      <c r="C32" s="8">
        <v>33235.68</v>
      </c>
      <c r="D32" s="8"/>
      <c r="E32" s="16">
        <v>18</v>
      </c>
      <c r="F32" s="16">
        <v>18</v>
      </c>
      <c r="G32" s="16">
        <v>12</v>
      </c>
      <c r="H32" s="16">
        <v>12</v>
      </c>
      <c r="I32" s="16">
        <v>0</v>
      </c>
      <c r="J32" s="6">
        <f t="shared" si="12"/>
        <v>-6</v>
      </c>
      <c r="K32" s="6">
        <f t="shared" si="13"/>
        <v>-12</v>
      </c>
      <c r="L32" s="16">
        <f t="shared" si="14"/>
        <v>0</v>
      </c>
      <c r="M32" s="81">
        <f t="shared" si="15"/>
        <v>0</v>
      </c>
      <c r="N32" s="6">
        <v>0</v>
      </c>
      <c r="O32" s="6">
        <f t="shared" si="16"/>
        <v>0</v>
      </c>
      <c r="P32" s="6">
        <f t="shared" si="22"/>
        <v>0</v>
      </c>
      <c r="Q32" s="83">
        <f t="shared" si="17"/>
        <v>0</v>
      </c>
      <c r="R32" s="6">
        <f t="shared" si="18"/>
        <v>0</v>
      </c>
      <c r="S32" s="83">
        <f t="shared" si="19"/>
        <v>0</v>
      </c>
      <c r="T32" s="16">
        <v>0</v>
      </c>
      <c r="U32" s="16">
        <f t="shared" si="20"/>
        <v>0</v>
      </c>
      <c r="V32" s="16">
        <v>0</v>
      </c>
      <c r="W32" s="16">
        <f t="shared" si="21"/>
        <v>0</v>
      </c>
    </row>
    <row r="33" spans="1:23" s="25" customFormat="1" ht="33.75" customHeight="1" x14ac:dyDescent="0.2">
      <c r="A33" s="22" t="s">
        <v>148</v>
      </c>
      <c r="B33" s="22"/>
      <c r="C33" s="22"/>
      <c r="D33" s="22"/>
      <c r="E33" s="23">
        <f t="shared" ref="E33:W33" si="23">SUM(E27:E32)</f>
        <v>544</v>
      </c>
      <c r="F33" s="23">
        <f t="shared" si="23"/>
        <v>544</v>
      </c>
      <c r="G33" s="23">
        <f t="shared" si="23"/>
        <v>364</v>
      </c>
      <c r="H33" s="23">
        <f t="shared" si="23"/>
        <v>742</v>
      </c>
      <c r="I33" s="23">
        <f t="shared" si="23"/>
        <v>747</v>
      </c>
      <c r="J33" s="23">
        <f t="shared" si="23"/>
        <v>-180</v>
      </c>
      <c r="K33" s="23">
        <f t="shared" si="23"/>
        <v>383</v>
      </c>
      <c r="L33" s="23">
        <f t="shared" si="23"/>
        <v>498</v>
      </c>
      <c r="M33" s="26">
        <f t="shared" si="23"/>
        <v>16639910.43</v>
      </c>
      <c r="N33" s="23">
        <f t="shared" si="23"/>
        <v>1795</v>
      </c>
      <c r="O33" s="26">
        <f t="shared" si="23"/>
        <v>61080805.199999996</v>
      </c>
      <c r="P33" s="23">
        <f t="shared" si="23"/>
        <v>-1048</v>
      </c>
      <c r="Q33" s="26">
        <f t="shared" si="23"/>
        <v>-44440894.769999996</v>
      </c>
      <c r="R33" s="23">
        <f t="shared" si="23"/>
        <v>-1048</v>
      </c>
      <c r="S33" s="26">
        <f t="shared" si="23"/>
        <v>-36126656.089999996</v>
      </c>
      <c r="T33" s="23">
        <f t="shared" si="23"/>
        <v>1800</v>
      </c>
      <c r="U33" s="26">
        <f t="shared" si="23"/>
        <v>61260011.999999993</v>
      </c>
      <c r="V33" s="23">
        <f t="shared" si="23"/>
        <v>142</v>
      </c>
      <c r="W33" s="26">
        <f t="shared" si="23"/>
        <v>5301490.1499999994</v>
      </c>
    </row>
    <row r="34" spans="1:23" s="27" customFormat="1" ht="25.5" customHeight="1" x14ac:dyDescent="0.2">
      <c r="A34" s="22" t="s">
        <v>57</v>
      </c>
      <c r="B34" s="22"/>
      <c r="C34" s="22"/>
      <c r="D34" s="22">
        <v>180</v>
      </c>
      <c r="E34" s="23" t="e">
        <f>E26+E33+#REF!</f>
        <v>#REF!</v>
      </c>
      <c r="F34" s="23" t="e">
        <f>F26+F33+#REF!</f>
        <v>#REF!</v>
      </c>
      <c r="G34" s="23" t="e">
        <f>G26+G33+#REF!</f>
        <v>#REF!</v>
      </c>
      <c r="H34" s="23" t="e">
        <f>H26+H33+#REF!</f>
        <v>#REF!</v>
      </c>
      <c r="I34" s="23">
        <f t="shared" ref="I34:W34" si="24">I26+I33</f>
        <v>7242</v>
      </c>
      <c r="J34" s="23">
        <f t="shared" si="24"/>
        <v>-180</v>
      </c>
      <c r="K34" s="23">
        <f t="shared" si="24"/>
        <v>6392</v>
      </c>
      <c r="L34" s="23">
        <f t="shared" si="24"/>
        <v>4827</v>
      </c>
      <c r="M34" s="26">
        <f t="shared" si="24"/>
        <v>360452563.75</v>
      </c>
      <c r="N34" s="23">
        <f t="shared" si="24"/>
        <v>7666</v>
      </c>
      <c r="O34" s="26">
        <f t="shared" si="24"/>
        <v>316709587.75</v>
      </c>
      <c r="P34" s="23">
        <f t="shared" si="24"/>
        <v>-424</v>
      </c>
      <c r="Q34" s="26">
        <f t="shared" si="24"/>
        <v>43742976</v>
      </c>
      <c r="R34" s="23">
        <f t="shared" si="24"/>
        <v>-424</v>
      </c>
      <c r="S34" s="26">
        <f t="shared" si="24"/>
        <v>223911267.30999997</v>
      </c>
      <c r="T34" s="23">
        <f t="shared" si="24"/>
        <v>3120</v>
      </c>
      <c r="U34" s="26">
        <f t="shared" si="24"/>
        <v>68108063.899999991</v>
      </c>
      <c r="V34" s="23">
        <f t="shared" si="24"/>
        <v>1722</v>
      </c>
      <c r="W34" s="26">
        <f t="shared" si="24"/>
        <v>18721340.120000001</v>
      </c>
    </row>
    <row r="36" spans="1:23" x14ac:dyDescent="0.2">
      <c r="A36" s="2" t="s">
        <v>162</v>
      </c>
    </row>
    <row r="37" spans="1:23" ht="25.5" x14ac:dyDescent="0.2">
      <c r="A37" s="91" t="s">
        <v>166</v>
      </c>
      <c r="K37" s="15"/>
    </row>
    <row r="38" spans="1:23" x14ac:dyDescent="0.2">
      <c r="A38" s="2" t="s">
        <v>163</v>
      </c>
      <c r="M38" s="49"/>
      <c r="N38" s="49"/>
      <c r="O38" s="49"/>
      <c r="P38" s="49"/>
      <c r="Q38" s="49"/>
      <c r="R38" s="49"/>
      <c r="S38" s="49"/>
    </row>
  </sheetData>
  <mergeCells count="16">
    <mergeCell ref="F2:F4"/>
    <mergeCell ref="A2:A4"/>
    <mergeCell ref="B2:B4"/>
    <mergeCell ref="C2:C4"/>
    <mergeCell ref="D2:D4"/>
    <mergeCell ref="E2:E4"/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</mergeCells>
  <conditionalFormatting sqref="A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{D80A1762-94DE-4218-A80F-15F76EC1FD43}</x14:id>
        </ext>
      </extLst>
    </cfRule>
  </conditionalFormatting>
  <printOptions horizontalCentered="1" verticalCentered="1"/>
  <pageMargins left="0.19685039370078741" right="0" top="0" bottom="0" header="0.31496062992125984" footer="0.31496062992125984"/>
  <pageSetup paperSize="9" scale="5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0A1762-94DE-4218-A80F-15F76EC1FD4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38"/>
  <sheetViews>
    <sheetView tabSelected="1" zoomScale="80" zoomScaleNormal="80" zoomScaleSheetLayoutView="70" workbookViewId="0">
      <selection activeCell="T1" sqref="T1:W1"/>
    </sheetView>
  </sheetViews>
  <sheetFormatPr defaultRowHeight="12.75" x14ac:dyDescent="0.2"/>
  <cols>
    <col min="1" max="1" width="76.5703125" style="2" customWidth="1"/>
    <col min="2" max="2" width="10.85546875" style="1" customWidth="1"/>
    <col min="3" max="3" width="12.85546875" style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24.140625" style="42" customWidth="1"/>
    <col min="10" max="10" width="14.85546875" style="14" hidden="1" customWidth="1"/>
    <col min="11" max="11" width="14.140625" style="14" hidden="1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hidden="1" customWidth="1"/>
    <col min="17" max="17" width="18" style="14" hidden="1" customWidth="1"/>
    <col min="18" max="18" width="12.140625" style="14" customWidth="1"/>
    <col min="19" max="19" width="18" style="14" customWidth="1"/>
    <col min="20" max="20" width="11.5703125" style="14" customWidth="1"/>
    <col min="21" max="21" width="18.7109375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167</v>
      </c>
      <c r="B1" s="47"/>
      <c r="C1" s="47"/>
      <c r="D1" s="47"/>
      <c r="E1" s="47"/>
      <c r="F1" s="48"/>
      <c r="G1" s="48"/>
      <c r="S1" s="76">
        <v>8</v>
      </c>
      <c r="T1" s="126" t="s">
        <v>168</v>
      </c>
      <c r="U1" s="126"/>
      <c r="V1" s="126"/>
      <c r="W1" s="126"/>
    </row>
    <row r="2" spans="1:23" ht="73.5" customHeight="1" x14ac:dyDescent="0.2">
      <c r="A2" s="95" t="s">
        <v>0</v>
      </c>
      <c r="B2" s="97" t="s">
        <v>1</v>
      </c>
      <c r="C2" s="97" t="s">
        <v>2</v>
      </c>
      <c r="D2" s="99" t="s">
        <v>81</v>
      </c>
      <c r="E2" s="93" t="s">
        <v>3</v>
      </c>
      <c r="F2" s="93" t="s">
        <v>3</v>
      </c>
      <c r="G2" s="106" t="s">
        <v>59</v>
      </c>
      <c r="H2" s="107"/>
      <c r="I2" s="108"/>
      <c r="J2" s="112" t="s">
        <v>4</v>
      </c>
      <c r="K2" s="112"/>
      <c r="L2" s="104" t="s">
        <v>161</v>
      </c>
      <c r="M2" s="105"/>
      <c r="N2" s="113" t="s">
        <v>108</v>
      </c>
      <c r="O2" s="114"/>
      <c r="P2" s="117" t="s">
        <v>94</v>
      </c>
      <c r="Q2" s="118"/>
      <c r="R2" s="117" t="s">
        <v>95</v>
      </c>
      <c r="S2" s="118"/>
      <c r="T2" s="101" t="s">
        <v>5</v>
      </c>
      <c r="U2" s="102"/>
      <c r="V2" s="102"/>
      <c r="W2" s="103"/>
    </row>
    <row r="3" spans="1:23" ht="102.75" customHeight="1" x14ac:dyDescent="0.2">
      <c r="A3" s="95"/>
      <c r="B3" s="97"/>
      <c r="C3" s="97"/>
      <c r="D3" s="99"/>
      <c r="E3" s="93"/>
      <c r="F3" s="93"/>
      <c r="G3" s="109"/>
      <c r="H3" s="110"/>
      <c r="I3" s="111"/>
      <c r="J3" s="112"/>
      <c r="K3" s="112"/>
      <c r="L3" s="104" t="s">
        <v>107</v>
      </c>
      <c r="M3" s="105"/>
      <c r="N3" s="115"/>
      <c r="O3" s="116"/>
      <c r="P3" s="119"/>
      <c r="Q3" s="120"/>
      <c r="R3" s="119"/>
      <c r="S3" s="120"/>
      <c r="T3" s="101" t="s">
        <v>109</v>
      </c>
      <c r="U3" s="103"/>
      <c r="V3" s="101" t="s">
        <v>9</v>
      </c>
      <c r="W3" s="103"/>
    </row>
    <row r="4" spans="1:23" ht="66" customHeight="1" x14ac:dyDescent="0.2">
      <c r="A4" s="96"/>
      <c r="B4" s="98"/>
      <c r="C4" s="98"/>
      <c r="D4" s="100"/>
      <c r="E4" s="94"/>
      <c r="F4" s="94"/>
      <c r="G4" s="50" t="s">
        <v>6</v>
      </c>
      <c r="H4" s="50" t="s">
        <v>7</v>
      </c>
      <c r="I4" s="50" t="s">
        <v>107</v>
      </c>
      <c r="J4" s="28" t="s">
        <v>8</v>
      </c>
      <c r="K4" s="28" t="s">
        <v>96</v>
      </c>
      <c r="L4" s="39" t="s">
        <v>10</v>
      </c>
      <c r="M4" s="39" t="s">
        <v>11</v>
      </c>
      <c r="N4" s="92" t="s">
        <v>10</v>
      </c>
      <c r="O4" s="92" t="s">
        <v>83</v>
      </c>
      <c r="P4" s="92" t="s">
        <v>10</v>
      </c>
      <c r="Q4" s="92" t="s">
        <v>11</v>
      </c>
      <c r="R4" s="92" t="s">
        <v>10</v>
      </c>
      <c r="S4" s="92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92" t="s">
        <v>90</v>
      </c>
      <c r="K5" s="92" t="s">
        <v>91</v>
      </c>
      <c r="L5" s="92">
        <v>12</v>
      </c>
      <c r="M5" s="92">
        <v>13</v>
      </c>
      <c r="N5" s="92">
        <v>14</v>
      </c>
      <c r="O5" s="92">
        <v>15</v>
      </c>
      <c r="P5" s="92">
        <v>16</v>
      </c>
      <c r="Q5" s="92">
        <v>17</v>
      </c>
      <c r="R5" s="92">
        <v>18</v>
      </c>
      <c r="S5" s="92">
        <v>19</v>
      </c>
      <c r="T5" s="92">
        <v>20</v>
      </c>
      <c r="U5" s="92">
        <v>21</v>
      </c>
      <c r="V5" s="92">
        <v>22</v>
      </c>
      <c r="W5" s="92">
        <v>23</v>
      </c>
    </row>
    <row r="6" spans="1:23" s="5" customFormat="1" x14ac:dyDescent="0.2">
      <c r="A6" s="9" t="s">
        <v>110</v>
      </c>
      <c r="B6" s="9" t="s">
        <v>129</v>
      </c>
      <c r="C6" s="10">
        <v>15167.16</v>
      </c>
      <c r="D6" s="10"/>
      <c r="E6" s="16"/>
      <c r="F6" s="16"/>
      <c r="G6" s="16">
        <v>0</v>
      </c>
      <c r="H6" s="16">
        <v>0</v>
      </c>
      <c r="I6" s="16">
        <v>402</v>
      </c>
      <c r="J6" s="11">
        <f>G6-F6</f>
        <v>0</v>
      </c>
      <c r="K6" s="11">
        <f>I6-G6</f>
        <v>402</v>
      </c>
      <c r="L6" s="16">
        <f t="shared" ref="L6:L24" si="0">ROUND(I6/12*8,0)</f>
        <v>268</v>
      </c>
      <c r="M6" s="81">
        <f t="shared" ref="M6:M25" si="1">ROUND(L6*C6,2)</f>
        <v>4064798.88</v>
      </c>
      <c r="N6" s="11">
        <f>535+35</f>
        <v>570</v>
      </c>
      <c r="O6" s="43">
        <f t="shared" ref="O6:O24" si="2">N6*C6</f>
        <v>8645281.1999999993</v>
      </c>
      <c r="P6" s="11">
        <f>I6-N6</f>
        <v>-168</v>
      </c>
      <c r="Q6" s="43">
        <f t="shared" ref="P6:Q25" si="3">M6-O6</f>
        <v>-4580482.3199999994</v>
      </c>
      <c r="R6" s="11">
        <f>I6-N6</f>
        <v>-168</v>
      </c>
      <c r="S6" s="43">
        <f>R6*C6</f>
        <v>-2548082.88</v>
      </c>
      <c r="T6" s="16">
        <v>100</v>
      </c>
      <c r="U6" s="21">
        <f t="shared" ref="U6:U24" si="4">T6*C6</f>
        <v>1516716</v>
      </c>
      <c r="V6" s="20">
        <v>619</v>
      </c>
      <c r="W6" s="81">
        <f t="shared" ref="W6:W25" si="5">C6*V6</f>
        <v>9388472.0399999991</v>
      </c>
    </row>
    <row r="7" spans="1:23" s="5" customFormat="1" x14ac:dyDescent="0.2">
      <c r="A7" s="7" t="s">
        <v>111</v>
      </c>
      <c r="B7" s="7" t="s">
        <v>130</v>
      </c>
      <c r="C7" s="8">
        <v>16484.900000000001</v>
      </c>
      <c r="D7" s="8"/>
      <c r="E7" s="16"/>
      <c r="F7" s="16"/>
      <c r="G7" s="16">
        <v>0</v>
      </c>
      <c r="H7" s="16">
        <v>0</v>
      </c>
      <c r="I7" s="16">
        <v>870</v>
      </c>
      <c r="J7" s="11">
        <f t="shared" ref="J7:K25" si="6">G7-F7</f>
        <v>0</v>
      </c>
      <c r="K7" s="11">
        <f t="shared" ref="K7:K24" si="7">I7-G7</f>
        <v>870</v>
      </c>
      <c r="L7" s="16">
        <f t="shared" si="0"/>
        <v>580</v>
      </c>
      <c r="M7" s="81">
        <f t="shared" si="1"/>
        <v>9561242</v>
      </c>
      <c r="N7" s="11">
        <f>1078+23</f>
        <v>1101</v>
      </c>
      <c r="O7" s="43">
        <f t="shared" si="2"/>
        <v>18149874.900000002</v>
      </c>
      <c r="P7" s="11">
        <f t="shared" ref="P7:P24" si="8">I7-N7</f>
        <v>-231</v>
      </c>
      <c r="Q7" s="43">
        <f t="shared" si="3"/>
        <v>-8588632.9000000022</v>
      </c>
      <c r="R7" s="11">
        <f t="shared" ref="R7:R24" si="9">I7-N7</f>
        <v>-231</v>
      </c>
      <c r="S7" s="43">
        <f t="shared" ref="S7:S24" si="10">R7*C7</f>
        <v>-3808011.9000000004</v>
      </c>
      <c r="T7" s="16">
        <v>100</v>
      </c>
      <c r="U7" s="21">
        <f t="shared" si="4"/>
        <v>1648490.0000000002</v>
      </c>
      <c r="V7" s="20">
        <v>620</v>
      </c>
      <c r="W7" s="81">
        <f t="shared" si="5"/>
        <v>10220638</v>
      </c>
    </row>
    <row r="8" spans="1:23" s="5" customFormat="1" x14ac:dyDescent="0.2">
      <c r="A8" s="7" t="s">
        <v>112</v>
      </c>
      <c r="B8" s="7" t="s">
        <v>131</v>
      </c>
      <c r="C8" s="8">
        <v>36610.379999999997</v>
      </c>
      <c r="D8" s="8"/>
      <c r="E8" s="16"/>
      <c r="F8" s="16"/>
      <c r="G8" s="16">
        <v>0</v>
      </c>
      <c r="H8" s="16">
        <v>0</v>
      </c>
      <c r="I8" s="16">
        <v>16</v>
      </c>
      <c r="J8" s="11">
        <f t="shared" si="6"/>
        <v>0</v>
      </c>
      <c r="K8" s="11">
        <f t="shared" si="7"/>
        <v>16</v>
      </c>
      <c r="L8" s="16">
        <f t="shared" si="0"/>
        <v>11</v>
      </c>
      <c r="M8" s="81">
        <f t="shared" si="1"/>
        <v>402714.18</v>
      </c>
      <c r="N8" s="11">
        <f>11+1</f>
        <v>12</v>
      </c>
      <c r="O8" s="43">
        <f t="shared" si="2"/>
        <v>439324.55999999994</v>
      </c>
      <c r="P8" s="11">
        <f t="shared" si="8"/>
        <v>4</v>
      </c>
      <c r="Q8" s="43">
        <f t="shared" si="3"/>
        <v>-36610.379999999946</v>
      </c>
      <c r="R8" s="11">
        <f t="shared" si="9"/>
        <v>4</v>
      </c>
      <c r="S8" s="43">
        <f t="shared" si="10"/>
        <v>146441.51999999999</v>
      </c>
      <c r="T8" s="16">
        <v>0</v>
      </c>
      <c r="U8" s="21">
        <f t="shared" si="4"/>
        <v>0</v>
      </c>
      <c r="V8" s="20">
        <v>0</v>
      </c>
      <c r="W8" s="81">
        <f t="shared" si="5"/>
        <v>0</v>
      </c>
    </row>
    <row r="9" spans="1:23" s="5" customFormat="1" x14ac:dyDescent="0.2">
      <c r="A9" s="7" t="s">
        <v>113</v>
      </c>
      <c r="B9" s="7" t="s">
        <v>132</v>
      </c>
      <c r="C9" s="8">
        <v>33210.839999999997</v>
      </c>
      <c r="D9" s="8"/>
      <c r="E9" s="16"/>
      <c r="F9" s="16"/>
      <c r="G9" s="16">
        <v>0</v>
      </c>
      <c r="H9" s="16">
        <v>0</v>
      </c>
      <c r="I9" s="16">
        <v>8</v>
      </c>
      <c r="J9" s="11">
        <f t="shared" si="6"/>
        <v>0</v>
      </c>
      <c r="K9" s="11">
        <f t="shared" si="7"/>
        <v>8</v>
      </c>
      <c r="L9" s="16">
        <f t="shared" si="0"/>
        <v>5</v>
      </c>
      <c r="M9" s="81">
        <f t="shared" si="1"/>
        <v>166054.20000000001</v>
      </c>
      <c r="N9" s="11">
        <f>6+1</f>
        <v>7</v>
      </c>
      <c r="O9" s="43">
        <f t="shared" si="2"/>
        <v>232475.87999999998</v>
      </c>
      <c r="P9" s="11">
        <f t="shared" si="8"/>
        <v>1</v>
      </c>
      <c r="Q9" s="43">
        <f t="shared" si="3"/>
        <v>-66421.679999999964</v>
      </c>
      <c r="R9" s="11">
        <f t="shared" si="9"/>
        <v>1</v>
      </c>
      <c r="S9" s="43">
        <f t="shared" si="10"/>
        <v>33210.839999999997</v>
      </c>
      <c r="T9" s="16">
        <v>0</v>
      </c>
      <c r="U9" s="21">
        <f t="shared" si="4"/>
        <v>0</v>
      </c>
      <c r="V9" s="20">
        <v>0</v>
      </c>
      <c r="W9" s="81">
        <f t="shared" si="5"/>
        <v>0</v>
      </c>
    </row>
    <row r="10" spans="1:23" s="5" customFormat="1" x14ac:dyDescent="0.2">
      <c r="A10" s="7" t="s">
        <v>114</v>
      </c>
      <c r="B10" s="7" t="s">
        <v>133</v>
      </c>
      <c r="C10" s="8">
        <v>82956.27</v>
      </c>
      <c r="D10" s="8"/>
      <c r="E10" s="16"/>
      <c r="F10" s="16"/>
      <c r="G10" s="16"/>
      <c r="H10" s="16"/>
      <c r="I10" s="16">
        <v>140</v>
      </c>
      <c r="J10" s="11">
        <f t="shared" si="6"/>
        <v>0</v>
      </c>
      <c r="K10" s="11">
        <f t="shared" si="7"/>
        <v>140</v>
      </c>
      <c r="L10" s="16">
        <f t="shared" si="0"/>
        <v>93</v>
      </c>
      <c r="M10" s="81">
        <f t="shared" si="1"/>
        <v>7714933.1100000003</v>
      </c>
      <c r="N10" s="11">
        <v>1</v>
      </c>
      <c r="O10" s="43">
        <f t="shared" si="2"/>
        <v>82956.27</v>
      </c>
      <c r="P10" s="11">
        <f t="shared" si="8"/>
        <v>139</v>
      </c>
      <c r="Q10" s="43">
        <f t="shared" si="3"/>
        <v>7631976.8400000008</v>
      </c>
      <c r="R10" s="11">
        <f t="shared" si="9"/>
        <v>139</v>
      </c>
      <c r="S10" s="43">
        <f t="shared" si="10"/>
        <v>11530921.530000001</v>
      </c>
      <c r="T10" s="16">
        <v>-130</v>
      </c>
      <c r="U10" s="21">
        <f t="shared" si="4"/>
        <v>-10784315.1</v>
      </c>
      <c r="V10" s="20">
        <v>0</v>
      </c>
      <c r="W10" s="81">
        <f t="shared" si="5"/>
        <v>0</v>
      </c>
    </row>
    <row r="11" spans="1:23" s="5" customFormat="1" x14ac:dyDescent="0.2">
      <c r="A11" s="7" t="s">
        <v>115</v>
      </c>
      <c r="B11" s="7" t="s">
        <v>134</v>
      </c>
      <c r="C11" s="8">
        <v>117937.72</v>
      </c>
      <c r="D11" s="8"/>
      <c r="E11" s="16"/>
      <c r="F11" s="16"/>
      <c r="G11" s="16"/>
      <c r="H11" s="16"/>
      <c r="I11" s="16">
        <v>0</v>
      </c>
      <c r="J11" s="11">
        <f t="shared" si="6"/>
        <v>0</v>
      </c>
      <c r="K11" s="11">
        <f t="shared" si="7"/>
        <v>0</v>
      </c>
      <c r="L11" s="16">
        <f t="shared" si="0"/>
        <v>0</v>
      </c>
      <c r="M11" s="81">
        <f t="shared" si="1"/>
        <v>0</v>
      </c>
      <c r="N11" s="11">
        <v>0</v>
      </c>
      <c r="O11" s="11">
        <f t="shared" si="2"/>
        <v>0</v>
      </c>
      <c r="P11" s="11">
        <f t="shared" si="8"/>
        <v>0</v>
      </c>
      <c r="Q11" s="43">
        <f t="shared" si="3"/>
        <v>0</v>
      </c>
      <c r="R11" s="11">
        <f>I11-N11</f>
        <v>0</v>
      </c>
      <c r="S11" s="43">
        <f t="shared" si="10"/>
        <v>0</v>
      </c>
      <c r="T11" s="16">
        <v>0</v>
      </c>
      <c r="U11" s="21">
        <f t="shared" si="4"/>
        <v>0</v>
      </c>
      <c r="V11" s="20">
        <v>0</v>
      </c>
      <c r="W11" s="81">
        <f t="shared" si="5"/>
        <v>0</v>
      </c>
    </row>
    <row r="12" spans="1:23" s="5" customFormat="1" x14ac:dyDescent="0.2">
      <c r="A12" s="18" t="s">
        <v>116</v>
      </c>
      <c r="B12" s="18" t="s">
        <v>135</v>
      </c>
      <c r="C12" s="19">
        <v>188281.94</v>
      </c>
      <c r="D12" s="19"/>
      <c r="E12" s="20"/>
      <c r="F12" s="20"/>
      <c r="G12" s="20"/>
      <c r="H12" s="20"/>
      <c r="I12" s="20">
        <v>0</v>
      </c>
      <c r="J12" s="20">
        <f t="shared" si="6"/>
        <v>0</v>
      </c>
      <c r="K12" s="20">
        <f t="shared" si="7"/>
        <v>0</v>
      </c>
      <c r="L12" s="20">
        <f t="shared" si="0"/>
        <v>0</v>
      </c>
      <c r="M12" s="21">
        <f t="shared" si="1"/>
        <v>0</v>
      </c>
      <c r="N12" s="20">
        <v>0</v>
      </c>
      <c r="O12" s="21">
        <f t="shared" si="2"/>
        <v>0</v>
      </c>
      <c r="P12" s="11">
        <f t="shared" si="8"/>
        <v>0</v>
      </c>
      <c r="Q12" s="21">
        <f t="shared" si="3"/>
        <v>0</v>
      </c>
      <c r="R12" s="20">
        <f t="shared" si="9"/>
        <v>0</v>
      </c>
      <c r="S12" s="21">
        <f t="shared" si="10"/>
        <v>0</v>
      </c>
      <c r="T12" s="20">
        <v>0</v>
      </c>
      <c r="U12" s="21">
        <f t="shared" si="4"/>
        <v>0</v>
      </c>
      <c r="V12" s="20">
        <v>0</v>
      </c>
      <c r="W12" s="21">
        <f t="shared" si="5"/>
        <v>0</v>
      </c>
    </row>
    <row r="13" spans="1:23" s="5" customFormat="1" x14ac:dyDescent="0.2">
      <c r="A13" s="7" t="s">
        <v>117</v>
      </c>
      <c r="B13" s="7" t="s">
        <v>136</v>
      </c>
      <c r="C13" s="8">
        <v>31374.49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v>378</v>
      </c>
      <c r="J13" s="11">
        <f t="shared" si="6"/>
        <v>0</v>
      </c>
      <c r="K13" s="11">
        <f t="shared" si="7"/>
        <v>198</v>
      </c>
      <c r="L13" s="16">
        <f t="shared" si="0"/>
        <v>252</v>
      </c>
      <c r="M13" s="81">
        <f t="shared" si="1"/>
        <v>7906371.4800000004</v>
      </c>
      <c r="N13" s="11">
        <f>323+7</f>
        <v>330</v>
      </c>
      <c r="O13" s="43">
        <f t="shared" si="2"/>
        <v>10353581.700000001</v>
      </c>
      <c r="P13" s="11">
        <f t="shared" si="8"/>
        <v>48</v>
      </c>
      <c r="Q13" s="43">
        <f t="shared" si="3"/>
        <v>-2447210.2200000007</v>
      </c>
      <c r="R13" s="11">
        <f t="shared" si="9"/>
        <v>48</v>
      </c>
      <c r="S13" s="43">
        <f t="shared" si="10"/>
        <v>1505975.52</v>
      </c>
      <c r="T13" s="16">
        <v>50</v>
      </c>
      <c r="U13" s="81">
        <f t="shared" si="4"/>
        <v>1568724.5</v>
      </c>
      <c r="V13" s="16">
        <v>100</v>
      </c>
      <c r="W13" s="81">
        <f t="shared" si="5"/>
        <v>3137449</v>
      </c>
    </row>
    <row r="14" spans="1:23" s="5" customFormat="1" x14ac:dyDescent="0.2">
      <c r="A14" s="18" t="s">
        <v>118</v>
      </c>
      <c r="B14" s="18" t="s">
        <v>137</v>
      </c>
      <c r="C14" s="19">
        <v>26056.78</v>
      </c>
      <c r="D14" s="20"/>
      <c r="E14" s="20"/>
      <c r="F14" s="20"/>
      <c r="G14" s="20"/>
      <c r="H14" s="20"/>
      <c r="I14" s="20">
        <v>190</v>
      </c>
      <c r="J14" s="20">
        <f t="shared" si="6"/>
        <v>0</v>
      </c>
      <c r="K14" s="20">
        <f t="shared" si="7"/>
        <v>190</v>
      </c>
      <c r="L14" s="20">
        <f t="shared" si="0"/>
        <v>127</v>
      </c>
      <c r="M14" s="21">
        <f t="shared" si="1"/>
        <v>3309211.06</v>
      </c>
      <c r="N14" s="20">
        <v>187</v>
      </c>
      <c r="O14" s="21">
        <f t="shared" si="2"/>
        <v>4872617.8599999994</v>
      </c>
      <c r="P14" s="11">
        <f t="shared" si="8"/>
        <v>3</v>
      </c>
      <c r="Q14" s="21">
        <f t="shared" si="3"/>
        <v>-1563406.7999999993</v>
      </c>
      <c r="R14" s="20">
        <f t="shared" si="9"/>
        <v>3</v>
      </c>
      <c r="S14" s="21">
        <f t="shared" si="10"/>
        <v>78170.34</v>
      </c>
      <c r="T14" s="20">
        <v>50</v>
      </c>
      <c r="U14" s="21">
        <f t="shared" si="4"/>
        <v>1302839</v>
      </c>
      <c r="V14" s="20">
        <v>100</v>
      </c>
      <c r="W14" s="21">
        <f t="shared" si="5"/>
        <v>2605678</v>
      </c>
    </row>
    <row r="15" spans="1:23" s="5" customFormat="1" x14ac:dyDescent="0.2">
      <c r="A15" s="7" t="s">
        <v>119</v>
      </c>
      <c r="B15" s="7" t="s">
        <v>138</v>
      </c>
      <c r="C15" s="8">
        <v>9305.99</v>
      </c>
      <c r="D15" s="11"/>
      <c r="E15" s="16"/>
      <c r="F15" s="16"/>
      <c r="G15" s="16"/>
      <c r="H15" s="16"/>
      <c r="I15" s="16">
        <v>5</v>
      </c>
      <c r="J15" s="11">
        <f t="shared" si="6"/>
        <v>0</v>
      </c>
      <c r="K15" s="11">
        <f t="shared" si="7"/>
        <v>5</v>
      </c>
      <c r="L15" s="16">
        <f t="shared" si="0"/>
        <v>3</v>
      </c>
      <c r="M15" s="81">
        <f t="shared" si="1"/>
        <v>27917.97</v>
      </c>
      <c r="N15" s="11">
        <f>798+24</f>
        <v>822</v>
      </c>
      <c r="O15" s="43">
        <f t="shared" si="2"/>
        <v>7649523.7800000003</v>
      </c>
      <c r="P15" s="11">
        <f t="shared" si="8"/>
        <v>-817</v>
      </c>
      <c r="Q15" s="43">
        <f t="shared" si="3"/>
        <v>-7621605.8100000005</v>
      </c>
      <c r="R15" s="11">
        <f t="shared" si="9"/>
        <v>-817</v>
      </c>
      <c r="S15" s="43">
        <f t="shared" si="10"/>
        <v>-7602993.8300000001</v>
      </c>
      <c r="T15" s="16">
        <v>1050</v>
      </c>
      <c r="U15" s="81">
        <f t="shared" si="4"/>
        <v>9771289.5</v>
      </c>
      <c r="V15" s="16">
        <v>0</v>
      </c>
      <c r="W15" s="81">
        <f t="shared" si="5"/>
        <v>0</v>
      </c>
    </row>
    <row r="16" spans="1:23" s="5" customFormat="1" x14ac:dyDescent="0.2">
      <c r="A16" s="7" t="s">
        <v>69</v>
      </c>
      <c r="B16" s="7" t="s">
        <v>139</v>
      </c>
      <c r="C16" s="8">
        <v>18243.080000000002</v>
      </c>
      <c r="D16" s="11"/>
      <c r="E16" s="16"/>
      <c r="F16" s="16"/>
      <c r="G16" s="16"/>
      <c r="H16" s="16"/>
      <c r="I16" s="16">
        <v>143</v>
      </c>
      <c r="J16" s="11">
        <f t="shared" si="6"/>
        <v>0</v>
      </c>
      <c r="K16" s="11">
        <f t="shared" si="7"/>
        <v>143</v>
      </c>
      <c r="L16" s="16">
        <f t="shared" si="0"/>
        <v>95</v>
      </c>
      <c r="M16" s="81">
        <f t="shared" si="1"/>
        <v>1733092.6</v>
      </c>
      <c r="N16" s="11">
        <f>161+2</f>
        <v>163</v>
      </c>
      <c r="O16" s="43">
        <f t="shared" si="2"/>
        <v>2973622.0400000005</v>
      </c>
      <c r="P16" s="11">
        <f t="shared" si="8"/>
        <v>-20</v>
      </c>
      <c r="Q16" s="43">
        <f t="shared" si="3"/>
        <v>-1240529.4400000004</v>
      </c>
      <c r="R16" s="11">
        <f t="shared" si="9"/>
        <v>-20</v>
      </c>
      <c r="S16" s="43">
        <f t="shared" si="10"/>
        <v>-364861.60000000003</v>
      </c>
      <c r="T16" s="16">
        <v>100</v>
      </c>
      <c r="U16" s="81">
        <f t="shared" si="4"/>
        <v>1824308.0000000002</v>
      </c>
      <c r="V16" s="16">
        <v>100</v>
      </c>
      <c r="W16" s="81">
        <f t="shared" si="5"/>
        <v>1824308.0000000002</v>
      </c>
    </row>
    <row r="17" spans="1:23" s="5" customFormat="1" x14ac:dyDescent="0.2">
      <c r="A17" s="18" t="s">
        <v>120</v>
      </c>
      <c r="B17" s="18" t="s">
        <v>140</v>
      </c>
      <c r="C17" s="19">
        <v>26150.27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296</v>
      </c>
      <c r="J17" s="20">
        <f t="shared" si="6"/>
        <v>0</v>
      </c>
      <c r="K17" s="20">
        <f t="shared" si="7"/>
        <v>164</v>
      </c>
      <c r="L17" s="20">
        <f t="shared" si="0"/>
        <v>197</v>
      </c>
      <c r="M17" s="21">
        <f t="shared" si="1"/>
        <v>5151603.1900000004</v>
      </c>
      <c r="N17" s="20">
        <f>140+1</f>
        <v>141</v>
      </c>
      <c r="O17" s="21">
        <f t="shared" si="2"/>
        <v>3687188.07</v>
      </c>
      <c r="P17" s="11">
        <f t="shared" si="8"/>
        <v>155</v>
      </c>
      <c r="Q17" s="21">
        <f t="shared" si="3"/>
        <v>1464415.1200000006</v>
      </c>
      <c r="R17" s="20">
        <f t="shared" si="9"/>
        <v>155</v>
      </c>
      <c r="S17" s="21">
        <f t="shared" si="10"/>
        <v>4053291.85</v>
      </c>
      <c r="T17" s="20">
        <v>0</v>
      </c>
      <c r="U17" s="21">
        <f t="shared" si="4"/>
        <v>0</v>
      </c>
      <c r="V17" s="20">
        <v>0</v>
      </c>
      <c r="W17" s="21">
        <f t="shared" si="5"/>
        <v>0</v>
      </c>
    </row>
    <row r="18" spans="1:23" s="13" customFormat="1" x14ac:dyDescent="0.2">
      <c r="A18" s="18" t="s">
        <v>121</v>
      </c>
      <c r="B18" s="18" t="s">
        <v>141</v>
      </c>
      <c r="C18" s="19">
        <v>115061.19</v>
      </c>
      <c r="D18" s="20"/>
      <c r="E18" s="20"/>
      <c r="F18" s="20"/>
      <c r="G18" s="20"/>
      <c r="H18" s="20"/>
      <c r="I18" s="20">
        <v>0</v>
      </c>
      <c r="J18" s="20">
        <f t="shared" si="6"/>
        <v>0</v>
      </c>
      <c r="K18" s="20">
        <f t="shared" si="7"/>
        <v>0</v>
      </c>
      <c r="L18" s="20">
        <f t="shared" si="0"/>
        <v>0</v>
      </c>
      <c r="M18" s="21">
        <f t="shared" si="1"/>
        <v>0</v>
      </c>
      <c r="N18" s="20">
        <v>0</v>
      </c>
      <c r="O18" s="21">
        <f t="shared" si="2"/>
        <v>0</v>
      </c>
      <c r="P18" s="11">
        <f t="shared" si="8"/>
        <v>0</v>
      </c>
      <c r="Q18" s="84">
        <f t="shared" si="3"/>
        <v>0</v>
      </c>
      <c r="R18" s="20">
        <f t="shared" si="9"/>
        <v>0</v>
      </c>
      <c r="S18" s="84">
        <f t="shared" si="10"/>
        <v>0</v>
      </c>
      <c r="T18" s="20">
        <v>0</v>
      </c>
      <c r="U18" s="21">
        <f t="shared" si="4"/>
        <v>0</v>
      </c>
      <c r="V18" s="20">
        <v>0</v>
      </c>
      <c r="W18" s="21">
        <f t="shared" si="5"/>
        <v>0</v>
      </c>
    </row>
    <row r="19" spans="1:23" s="5" customFormat="1" x14ac:dyDescent="0.2">
      <c r="A19" s="7" t="s">
        <v>122</v>
      </c>
      <c r="B19" s="7" t="s">
        <v>142</v>
      </c>
      <c r="C19" s="8">
        <v>60145.62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v>0</v>
      </c>
      <c r="J19" s="11">
        <f t="shared" si="6"/>
        <v>0</v>
      </c>
      <c r="K19" s="11">
        <f t="shared" si="7"/>
        <v>-48</v>
      </c>
      <c r="L19" s="16">
        <f t="shared" si="0"/>
        <v>0</v>
      </c>
      <c r="M19" s="81">
        <f t="shared" si="1"/>
        <v>0</v>
      </c>
      <c r="N19" s="11">
        <v>0</v>
      </c>
      <c r="O19" s="11">
        <f t="shared" si="2"/>
        <v>0</v>
      </c>
      <c r="P19" s="11">
        <f t="shared" si="8"/>
        <v>0</v>
      </c>
      <c r="Q19" s="85">
        <f t="shared" si="3"/>
        <v>0</v>
      </c>
      <c r="R19" s="11">
        <f t="shared" si="9"/>
        <v>0</v>
      </c>
      <c r="S19" s="85">
        <f t="shared" si="10"/>
        <v>0</v>
      </c>
      <c r="T19" s="16">
        <v>0</v>
      </c>
      <c r="U19" s="81">
        <f t="shared" si="4"/>
        <v>0</v>
      </c>
      <c r="V19" s="16">
        <v>0</v>
      </c>
      <c r="W19" s="81">
        <f t="shared" si="5"/>
        <v>0</v>
      </c>
    </row>
    <row r="20" spans="1:23" s="5" customFormat="1" x14ac:dyDescent="0.2">
      <c r="A20" s="18" t="s">
        <v>123</v>
      </c>
      <c r="B20" s="18" t="s">
        <v>143</v>
      </c>
      <c r="C20" s="19">
        <v>50148.29</v>
      </c>
      <c r="D20" s="20"/>
      <c r="E20" s="20"/>
      <c r="F20" s="20"/>
      <c r="G20" s="20"/>
      <c r="H20" s="20"/>
      <c r="I20" s="20">
        <v>915</v>
      </c>
      <c r="J20" s="20">
        <f t="shared" si="6"/>
        <v>0</v>
      </c>
      <c r="K20" s="20">
        <f t="shared" si="7"/>
        <v>915</v>
      </c>
      <c r="L20" s="20">
        <f t="shared" si="0"/>
        <v>610</v>
      </c>
      <c r="M20" s="21">
        <f t="shared" si="1"/>
        <v>30590456.899999999</v>
      </c>
      <c r="N20" s="20">
        <f>1525+2</f>
        <v>1527</v>
      </c>
      <c r="O20" s="21">
        <f t="shared" si="2"/>
        <v>76576438.829999998</v>
      </c>
      <c r="P20" s="11">
        <f t="shared" si="8"/>
        <v>-612</v>
      </c>
      <c r="Q20" s="21">
        <f t="shared" si="3"/>
        <v>-45985981.93</v>
      </c>
      <c r="R20" s="20">
        <f t="shared" si="9"/>
        <v>-612</v>
      </c>
      <c r="S20" s="21">
        <f t="shared" si="10"/>
        <v>-30690753.48</v>
      </c>
      <c r="T20" s="20">
        <v>0</v>
      </c>
      <c r="U20" s="21">
        <f t="shared" si="4"/>
        <v>0</v>
      </c>
      <c r="V20" s="20">
        <v>0</v>
      </c>
      <c r="W20" s="21">
        <f t="shared" si="5"/>
        <v>0</v>
      </c>
    </row>
    <row r="21" spans="1:23" s="5" customFormat="1" x14ac:dyDescent="0.2">
      <c r="A21" s="7" t="s">
        <v>124</v>
      </c>
      <c r="B21" s="7" t="s">
        <v>144</v>
      </c>
      <c r="C21" s="8">
        <v>107502.23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2459</v>
      </c>
      <c r="J21" s="6">
        <f t="shared" si="6"/>
        <v>0</v>
      </c>
      <c r="K21" s="6">
        <f t="shared" si="7"/>
        <v>2423</v>
      </c>
      <c r="L21" s="16">
        <f t="shared" si="0"/>
        <v>1639</v>
      </c>
      <c r="M21" s="81">
        <f t="shared" si="1"/>
        <v>176196154.97</v>
      </c>
      <c r="N21" s="6">
        <v>824</v>
      </c>
      <c r="O21" s="83">
        <f t="shared" si="2"/>
        <v>88581837.519999996</v>
      </c>
      <c r="P21" s="11">
        <f t="shared" si="8"/>
        <v>1635</v>
      </c>
      <c r="Q21" s="83">
        <f t="shared" si="3"/>
        <v>87614317.450000003</v>
      </c>
      <c r="R21" s="6">
        <f t="shared" si="9"/>
        <v>1635</v>
      </c>
      <c r="S21" s="83">
        <f t="shared" si="10"/>
        <v>175766146.04999998</v>
      </c>
      <c r="T21" s="16">
        <v>0</v>
      </c>
      <c r="U21" s="81">
        <f t="shared" si="4"/>
        <v>0</v>
      </c>
      <c r="V21" s="16">
        <v>0</v>
      </c>
      <c r="W21" s="81">
        <f t="shared" si="5"/>
        <v>0</v>
      </c>
    </row>
    <row r="22" spans="1:23" s="5" customFormat="1" x14ac:dyDescent="0.2">
      <c r="A22" s="7" t="s">
        <v>125</v>
      </c>
      <c r="B22" s="7" t="s">
        <v>145</v>
      </c>
      <c r="C22" s="41">
        <v>162644.99</v>
      </c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444</v>
      </c>
      <c r="J22" s="6">
        <f t="shared" si="6"/>
        <v>0</v>
      </c>
      <c r="K22" s="6">
        <f t="shared" si="7"/>
        <v>354</v>
      </c>
      <c r="L22" s="16">
        <f t="shared" si="0"/>
        <v>296</v>
      </c>
      <c r="M22" s="81">
        <f t="shared" si="1"/>
        <v>48142917.039999999</v>
      </c>
      <c r="N22" s="6">
        <f>165+1</f>
        <v>166</v>
      </c>
      <c r="O22" s="83">
        <f t="shared" si="2"/>
        <v>26999068.34</v>
      </c>
      <c r="P22" s="11">
        <f t="shared" si="8"/>
        <v>278</v>
      </c>
      <c r="Q22" s="83">
        <f t="shared" si="3"/>
        <v>21143848.699999999</v>
      </c>
      <c r="R22" s="6">
        <f t="shared" si="9"/>
        <v>278</v>
      </c>
      <c r="S22" s="83">
        <f t="shared" si="10"/>
        <v>45215307.219999999</v>
      </c>
      <c r="T22" s="16">
        <v>0</v>
      </c>
      <c r="U22" s="81">
        <f t="shared" si="4"/>
        <v>0</v>
      </c>
      <c r="V22" s="16">
        <v>0</v>
      </c>
      <c r="W22" s="81">
        <f t="shared" si="5"/>
        <v>0</v>
      </c>
    </row>
    <row r="23" spans="1:23" s="5" customFormat="1" x14ac:dyDescent="0.2">
      <c r="A23" s="7" t="s">
        <v>126</v>
      </c>
      <c r="B23" s="7" t="s">
        <v>146</v>
      </c>
      <c r="C23" s="41">
        <v>319249.58</v>
      </c>
      <c r="D23" s="7"/>
      <c r="E23" s="16"/>
      <c r="F23" s="16"/>
      <c r="G23" s="16">
        <v>0</v>
      </c>
      <c r="H23" s="16">
        <v>0</v>
      </c>
      <c r="I23" s="16">
        <v>229</v>
      </c>
      <c r="J23" s="6">
        <f t="shared" si="6"/>
        <v>0</v>
      </c>
      <c r="K23" s="6">
        <f t="shared" si="7"/>
        <v>229</v>
      </c>
      <c r="L23" s="16">
        <f t="shared" si="0"/>
        <v>153</v>
      </c>
      <c r="M23" s="81">
        <f t="shared" si="1"/>
        <v>48845185.740000002</v>
      </c>
      <c r="N23" s="6">
        <v>20</v>
      </c>
      <c r="O23" s="83">
        <f t="shared" si="2"/>
        <v>6384991.6000000006</v>
      </c>
      <c r="P23" s="11">
        <f t="shared" si="8"/>
        <v>209</v>
      </c>
      <c r="Q23" s="83">
        <f t="shared" si="3"/>
        <v>42460194.140000001</v>
      </c>
      <c r="R23" s="6">
        <f t="shared" si="9"/>
        <v>209</v>
      </c>
      <c r="S23" s="83">
        <f t="shared" si="10"/>
        <v>66723162.220000006</v>
      </c>
      <c r="T23" s="16">
        <v>0</v>
      </c>
      <c r="U23" s="16">
        <f t="shared" si="4"/>
        <v>0</v>
      </c>
      <c r="V23" s="16">
        <v>0</v>
      </c>
      <c r="W23" s="16">
        <f t="shared" si="5"/>
        <v>0</v>
      </c>
    </row>
    <row r="24" spans="1:23" s="5" customFormat="1" x14ac:dyDescent="0.2">
      <c r="A24" s="7" t="s">
        <v>127</v>
      </c>
      <c r="B24" s="7" t="s">
        <v>147</v>
      </c>
      <c r="C24" s="82">
        <v>54131.06</v>
      </c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6"/>
        <v>0</v>
      </c>
      <c r="K24" s="6">
        <f t="shared" si="7"/>
        <v>0</v>
      </c>
      <c r="L24" s="16">
        <f t="shared" si="0"/>
        <v>0</v>
      </c>
      <c r="M24" s="81">
        <f t="shared" si="1"/>
        <v>0</v>
      </c>
      <c r="N24" s="6">
        <v>0</v>
      </c>
      <c r="O24" s="6">
        <f t="shared" si="2"/>
        <v>0</v>
      </c>
      <c r="P24" s="11">
        <f t="shared" si="8"/>
        <v>0</v>
      </c>
      <c r="Q24" s="83">
        <f t="shared" si="3"/>
        <v>0</v>
      </c>
      <c r="R24" s="6">
        <f t="shared" si="9"/>
        <v>0</v>
      </c>
      <c r="S24" s="83">
        <f t="shared" si="10"/>
        <v>0</v>
      </c>
      <c r="T24" s="16">
        <v>0</v>
      </c>
      <c r="U24" s="16">
        <f t="shared" si="4"/>
        <v>0</v>
      </c>
      <c r="V24" s="16">
        <v>0</v>
      </c>
      <c r="W24" s="16">
        <f t="shared" si="5"/>
        <v>0</v>
      </c>
    </row>
    <row r="25" spans="1:23" s="5" customFormat="1" ht="38.25" hidden="1" customHeight="1" x14ac:dyDescent="0.2">
      <c r="A25" s="12" t="s">
        <v>54</v>
      </c>
      <c r="B25" s="7" t="s">
        <v>55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6"/>
        <v>0</v>
      </c>
      <c r="K25" s="6">
        <f t="shared" si="6"/>
        <v>0</v>
      </c>
      <c r="L25" s="16">
        <f>ROUND(H25/12*3,0)</f>
        <v>0</v>
      </c>
      <c r="M25" s="16">
        <f t="shared" si="1"/>
        <v>0</v>
      </c>
      <c r="N25" s="6"/>
      <c r="O25" s="6"/>
      <c r="P25" s="6">
        <f t="shared" si="3"/>
        <v>0</v>
      </c>
      <c r="Q25" s="6">
        <f t="shared" si="3"/>
        <v>0</v>
      </c>
      <c r="R25" s="6"/>
      <c r="S25" s="6"/>
      <c r="T25" s="16"/>
      <c r="U25" s="16">
        <f>T25*E25</f>
        <v>0</v>
      </c>
      <c r="V25" s="16"/>
      <c r="W25" s="16">
        <f t="shared" si="5"/>
        <v>0</v>
      </c>
    </row>
    <row r="26" spans="1:23" s="25" customFormat="1" ht="33" customHeight="1" x14ac:dyDescent="0.2">
      <c r="A26" s="22" t="s">
        <v>128</v>
      </c>
      <c r="B26" s="22"/>
      <c r="C26" s="22"/>
      <c r="D26" s="23">
        <f t="shared" ref="D26:W26" si="11">SUM(D6:D25)</f>
        <v>180</v>
      </c>
      <c r="E26" s="23">
        <f t="shared" si="11"/>
        <v>306</v>
      </c>
      <c r="F26" s="23">
        <f t="shared" si="11"/>
        <v>486</v>
      </c>
      <c r="G26" s="23">
        <f t="shared" si="11"/>
        <v>486</v>
      </c>
      <c r="H26" s="23">
        <f t="shared" si="11"/>
        <v>228</v>
      </c>
      <c r="I26" s="23">
        <f t="shared" si="11"/>
        <v>6495</v>
      </c>
      <c r="J26" s="23">
        <f t="shared" si="11"/>
        <v>0</v>
      </c>
      <c r="K26" s="23">
        <f t="shared" si="11"/>
        <v>6009</v>
      </c>
      <c r="L26" s="23">
        <f t="shared" si="11"/>
        <v>4329</v>
      </c>
      <c r="M26" s="24">
        <f t="shared" si="11"/>
        <v>343812653.31999999</v>
      </c>
      <c r="N26" s="23">
        <f t="shared" si="11"/>
        <v>5871</v>
      </c>
      <c r="O26" s="24">
        <f t="shared" si="11"/>
        <v>255628782.55000001</v>
      </c>
      <c r="P26" s="23">
        <f t="shared" si="11"/>
        <v>624</v>
      </c>
      <c r="Q26" s="24">
        <f t="shared" si="11"/>
        <v>88183870.769999996</v>
      </c>
      <c r="R26" s="23">
        <f t="shared" si="11"/>
        <v>624</v>
      </c>
      <c r="S26" s="24">
        <f t="shared" si="11"/>
        <v>260037923.39999998</v>
      </c>
      <c r="T26" s="23">
        <f t="shared" si="11"/>
        <v>1320</v>
      </c>
      <c r="U26" s="24">
        <f t="shared" si="11"/>
        <v>6848051.9000000004</v>
      </c>
      <c r="V26" s="23">
        <f t="shared" si="11"/>
        <v>1539</v>
      </c>
      <c r="W26" s="24">
        <f t="shared" si="11"/>
        <v>27176545.039999999</v>
      </c>
    </row>
    <row r="27" spans="1:23" s="5" customFormat="1" ht="21" customHeight="1" x14ac:dyDescent="0.2">
      <c r="A27" s="17" t="s">
        <v>149</v>
      </c>
      <c r="B27" s="7" t="s">
        <v>155</v>
      </c>
      <c r="C27" s="8">
        <v>22600.27</v>
      </c>
      <c r="D27" s="8"/>
      <c r="E27" s="16">
        <v>38</v>
      </c>
      <c r="F27" s="16">
        <v>38</v>
      </c>
      <c r="G27" s="16">
        <v>25</v>
      </c>
      <c r="H27" s="16">
        <v>25</v>
      </c>
      <c r="I27" s="16">
        <v>41</v>
      </c>
      <c r="J27" s="6">
        <f t="shared" ref="J27:J32" si="12">G27-F27</f>
        <v>-13</v>
      </c>
      <c r="K27" s="6">
        <f t="shared" ref="K27:K32" si="13">I27-G27</f>
        <v>16</v>
      </c>
      <c r="L27" s="16">
        <f t="shared" ref="L27:L32" si="14">ROUND(I27/12*8,0)</f>
        <v>27</v>
      </c>
      <c r="M27" s="81">
        <f t="shared" ref="M27:M32" si="15">ROUND(L27*C27,2)</f>
        <v>610207.29</v>
      </c>
      <c r="N27" s="6">
        <v>0</v>
      </c>
      <c r="O27" s="6">
        <f t="shared" ref="O27:O32" si="16">N27*C27</f>
        <v>0</v>
      </c>
      <c r="P27" s="6">
        <f>I27-N27</f>
        <v>41</v>
      </c>
      <c r="Q27" s="83">
        <f t="shared" ref="Q27:Q32" si="17">M27-O27</f>
        <v>610207.29</v>
      </c>
      <c r="R27" s="6">
        <f t="shared" ref="R27:R32" si="18">I27-N27</f>
        <v>41</v>
      </c>
      <c r="S27" s="83">
        <f t="shared" ref="S27:S32" si="19">R27*C27</f>
        <v>926611.07000000007</v>
      </c>
      <c r="T27" s="16">
        <v>0</v>
      </c>
      <c r="U27" s="16">
        <f t="shared" ref="U27:U32" si="20">T27*C27</f>
        <v>0</v>
      </c>
      <c r="V27" s="16">
        <v>0</v>
      </c>
      <c r="W27" s="81">
        <f t="shared" ref="W27:W32" si="21">C27*V27</f>
        <v>0</v>
      </c>
    </row>
    <row r="28" spans="1:23" s="5" customFormat="1" ht="31.5" customHeight="1" x14ac:dyDescent="0.2">
      <c r="A28" s="17" t="s">
        <v>150</v>
      </c>
      <c r="B28" s="7" t="s">
        <v>156</v>
      </c>
      <c r="C28" s="8">
        <v>64852.67</v>
      </c>
      <c r="D28" s="7"/>
      <c r="E28" s="16">
        <v>288</v>
      </c>
      <c r="F28" s="16">
        <v>288</v>
      </c>
      <c r="G28" s="16">
        <v>193</v>
      </c>
      <c r="H28" s="16">
        <v>571</v>
      </c>
      <c r="I28" s="16">
        <v>0</v>
      </c>
      <c r="J28" s="6">
        <f t="shared" si="12"/>
        <v>-95</v>
      </c>
      <c r="K28" s="6">
        <f t="shared" si="13"/>
        <v>-193</v>
      </c>
      <c r="L28" s="16">
        <f t="shared" si="14"/>
        <v>0</v>
      </c>
      <c r="M28" s="87">
        <f t="shared" si="15"/>
        <v>0</v>
      </c>
      <c r="N28" s="6">
        <v>0</v>
      </c>
      <c r="O28" s="83">
        <f t="shared" si="16"/>
        <v>0</v>
      </c>
      <c r="P28" s="6">
        <f t="shared" ref="P28:P32" si="22">I28-N28</f>
        <v>0</v>
      </c>
      <c r="Q28" s="88">
        <f t="shared" si="17"/>
        <v>0</v>
      </c>
      <c r="R28" s="6">
        <f t="shared" si="18"/>
        <v>0</v>
      </c>
      <c r="S28" s="88">
        <f t="shared" si="19"/>
        <v>0</v>
      </c>
      <c r="T28" s="16">
        <v>0</v>
      </c>
      <c r="U28" s="16">
        <f t="shared" si="20"/>
        <v>0</v>
      </c>
      <c r="V28" s="16">
        <v>0</v>
      </c>
      <c r="W28" s="16">
        <f t="shared" si="21"/>
        <v>0</v>
      </c>
    </row>
    <row r="29" spans="1:23" s="5" customFormat="1" ht="36.75" customHeight="1" x14ac:dyDescent="0.2">
      <c r="A29" s="17" t="s">
        <v>151</v>
      </c>
      <c r="B29" s="7" t="s">
        <v>157</v>
      </c>
      <c r="C29" s="8">
        <v>23796.75</v>
      </c>
      <c r="D29" s="7"/>
      <c r="E29" s="16">
        <v>87</v>
      </c>
      <c r="F29" s="16">
        <v>87</v>
      </c>
      <c r="G29" s="16">
        <v>58</v>
      </c>
      <c r="H29" s="16">
        <v>58</v>
      </c>
      <c r="I29" s="16">
        <v>0</v>
      </c>
      <c r="J29" s="6">
        <f t="shared" si="12"/>
        <v>-29</v>
      </c>
      <c r="K29" s="6">
        <f t="shared" si="13"/>
        <v>-58</v>
      </c>
      <c r="L29" s="16">
        <f t="shared" si="14"/>
        <v>0</v>
      </c>
      <c r="M29" s="87">
        <f t="shared" si="15"/>
        <v>0</v>
      </c>
      <c r="N29" s="6">
        <v>0</v>
      </c>
      <c r="O29" s="83">
        <f t="shared" si="16"/>
        <v>0</v>
      </c>
      <c r="P29" s="6">
        <f t="shared" si="22"/>
        <v>0</v>
      </c>
      <c r="Q29" s="88">
        <f t="shared" si="17"/>
        <v>0</v>
      </c>
      <c r="R29" s="6">
        <f t="shared" si="18"/>
        <v>0</v>
      </c>
      <c r="S29" s="88">
        <f t="shared" si="19"/>
        <v>0</v>
      </c>
      <c r="T29" s="16">
        <v>0</v>
      </c>
      <c r="U29" s="16">
        <f t="shared" si="20"/>
        <v>0</v>
      </c>
      <c r="V29" s="16">
        <v>0</v>
      </c>
      <c r="W29" s="16">
        <f t="shared" si="21"/>
        <v>0</v>
      </c>
    </row>
    <row r="30" spans="1:23" s="5" customFormat="1" ht="21" customHeight="1" x14ac:dyDescent="0.2">
      <c r="A30" s="17" t="s">
        <v>152</v>
      </c>
      <c r="B30" s="7" t="s">
        <v>158</v>
      </c>
      <c r="C30" s="8">
        <v>34033.339999999997</v>
      </c>
      <c r="D30" s="7"/>
      <c r="E30" s="16">
        <v>64</v>
      </c>
      <c r="F30" s="16">
        <v>64</v>
      </c>
      <c r="G30" s="16">
        <v>43</v>
      </c>
      <c r="H30" s="16">
        <v>43</v>
      </c>
      <c r="I30" s="16">
        <v>706</v>
      </c>
      <c r="J30" s="6">
        <f t="shared" si="12"/>
        <v>-21</v>
      </c>
      <c r="K30" s="6">
        <f t="shared" si="13"/>
        <v>663</v>
      </c>
      <c r="L30" s="16">
        <f t="shared" si="14"/>
        <v>471</v>
      </c>
      <c r="M30" s="81">
        <f t="shared" si="15"/>
        <v>16029703.140000001</v>
      </c>
      <c r="N30" s="6">
        <f>1465+328</f>
        <v>1793</v>
      </c>
      <c r="O30" s="83">
        <f t="shared" si="16"/>
        <v>61021778.619999997</v>
      </c>
      <c r="P30" s="6">
        <f t="shared" si="22"/>
        <v>-1087</v>
      </c>
      <c r="Q30" s="83">
        <f t="shared" si="17"/>
        <v>-44992075.479999997</v>
      </c>
      <c r="R30" s="6">
        <f t="shared" si="18"/>
        <v>-1087</v>
      </c>
      <c r="S30" s="83">
        <f t="shared" si="19"/>
        <v>-36994240.579999998</v>
      </c>
      <c r="T30" s="16">
        <v>1800</v>
      </c>
      <c r="U30" s="81">
        <f t="shared" si="20"/>
        <v>61260011.999999993</v>
      </c>
      <c r="V30" s="16">
        <v>183</v>
      </c>
      <c r="W30" s="81">
        <f t="shared" si="21"/>
        <v>6228101.2199999997</v>
      </c>
    </row>
    <row r="31" spans="1:23" s="5" customFormat="1" ht="21" customHeight="1" x14ac:dyDescent="0.2">
      <c r="A31" s="17" t="s">
        <v>153</v>
      </c>
      <c r="B31" s="7" t="s">
        <v>159</v>
      </c>
      <c r="C31" s="8">
        <v>29513.29</v>
      </c>
      <c r="D31" s="7"/>
      <c r="E31" s="16">
        <v>49</v>
      </c>
      <c r="F31" s="16">
        <v>49</v>
      </c>
      <c r="G31" s="16">
        <v>33</v>
      </c>
      <c r="H31" s="16">
        <v>33</v>
      </c>
      <c r="I31" s="16">
        <v>0</v>
      </c>
      <c r="J31" s="6">
        <f t="shared" si="12"/>
        <v>-16</v>
      </c>
      <c r="K31" s="6">
        <f t="shared" si="13"/>
        <v>-33</v>
      </c>
      <c r="L31" s="16">
        <f t="shared" si="14"/>
        <v>0</v>
      </c>
      <c r="M31" s="81">
        <f t="shared" si="15"/>
        <v>0</v>
      </c>
      <c r="N31" s="6">
        <v>2</v>
      </c>
      <c r="O31" s="83">
        <f t="shared" si="16"/>
        <v>59026.58</v>
      </c>
      <c r="P31" s="6">
        <f t="shared" si="22"/>
        <v>-2</v>
      </c>
      <c r="Q31" s="83">
        <f t="shared" si="17"/>
        <v>-59026.58</v>
      </c>
      <c r="R31" s="6">
        <f t="shared" si="18"/>
        <v>-2</v>
      </c>
      <c r="S31" s="83">
        <f t="shared" si="19"/>
        <v>-59026.58</v>
      </c>
      <c r="T31" s="16">
        <v>0</v>
      </c>
      <c r="U31" s="16">
        <f t="shared" si="20"/>
        <v>0</v>
      </c>
      <c r="V31" s="16">
        <v>0</v>
      </c>
      <c r="W31" s="16">
        <f t="shared" si="21"/>
        <v>0</v>
      </c>
    </row>
    <row r="32" spans="1:23" s="5" customFormat="1" ht="21" customHeight="1" x14ac:dyDescent="0.2">
      <c r="A32" s="17" t="s">
        <v>154</v>
      </c>
      <c r="B32" s="7" t="s">
        <v>160</v>
      </c>
      <c r="C32" s="8">
        <v>33235.68</v>
      </c>
      <c r="D32" s="8"/>
      <c r="E32" s="16">
        <v>18</v>
      </c>
      <c r="F32" s="16">
        <v>18</v>
      </c>
      <c r="G32" s="16">
        <v>12</v>
      </c>
      <c r="H32" s="16">
        <v>12</v>
      </c>
      <c r="I32" s="16">
        <v>0</v>
      </c>
      <c r="J32" s="6">
        <f t="shared" si="12"/>
        <v>-6</v>
      </c>
      <c r="K32" s="6">
        <f t="shared" si="13"/>
        <v>-12</v>
      </c>
      <c r="L32" s="16">
        <f t="shared" si="14"/>
        <v>0</v>
      </c>
      <c r="M32" s="81">
        <f t="shared" si="15"/>
        <v>0</v>
      </c>
      <c r="N32" s="6">
        <v>0</v>
      </c>
      <c r="O32" s="6">
        <f t="shared" si="16"/>
        <v>0</v>
      </c>
      <c r="P32" s="6">
        <f t="shared" si="22"/>
        <v>0</v>
      </c>
      <c r="Q32" s="83">
        <f t="shared" si="17"/>
        <v>0</v>
      </c>
      <c r="R32" s="6">
        <f t="shared" si="18"/>
        <v>0</v>
      </c>
      <c r="S32" s="83">
        <f t="shared" si="19"/>
        <v>0</v>
      </c>
      <c r="T32" s="16">
        <v>0</v>
      </c>
      <c r="U32" s="16">
        <f t="shared" si="20"/>
        <v>0</v>
      </c>
      <c r="V32" s="16">
        <v>0</v>
      </c>
      <c r="W32" s="16">
        <f t="shared" si="21"/>
        <v>0</v>
      </c>
    </row>
    <row r="33" spans="1:23" s="25" customFormat="1" ht="33.75" customHeight="1" x14ac:dyDescent="0.2">
      <c r="A33" s="22" t="s">
        <v>148</v>
      </c>
      <c r="B33" s="22"/>
      <c r="C33" s="22"/>
      <c r="D33" s="22"/>
      <c r="E33" s="23">
        <f t="shared" ref="E33:W33" si="23">SUM(E27:E32)</f>
        <v>544</v>
      </c>
      <c r="F33" s="23">
        <f t="shared" si="23"/>
        <v>544</v>
      </c>
      <c r="G33" s="23">
        <f t="shared" si="23"/>
        <v>364</v>
      </c>
      <c r="H33" s="23">
        <f t="shared" si="23"/>
        <v>742</v>
      </c>
      <c r="I33" s="23">
        <f t="shared" si="23"/>
        <v>747</v>
      </c>
      <c r="J33" s="23">
        <f t="shared" si="23"/>
        <v>-180</v>
      </c>
      <c r="K33" s="23">
        <f t="shared" si="23"/>
        <v>383</v>
      </c>
      <c r="L33" s="23">
        <f t="shared" si="23"/>
        <v>498</v>
      </c>
      <c r="M33" s="26">
        <f t="shared" si="23"/>
        <v>16639910.43</v>
      </c>
      <c r="N33" s="23">
        <f t="shared" si="23"/>
        <v>1795</v>
      </c>
      <c r="O33" s="26">
        <f t="shared" si="23"/>
        <v>61080805.199999996</v>
      </c>
      <c r="P33" s="23">
        <f t="shared" si="23"/>
        <v>-1048</v>
      </c>
      <c r="Q33" s="26">
        <f t="shared" si="23"/>
        <v>-44440894.769999996</v>
      </c>
      <c r="R33" s="23">
        <f t="shared" si="23"/>
        <v>-1048</v>
      </c>
      <c r="S33" s="26">
        <f t="shared" si="23"/>
        <v>-36126656.089999996</v>
      </c>
      <c r="T33" s="23">
        <f t="shared" si="23"/>
        <v>1800</v>
      </c>
      <c r="U33" s="26">
        <f t="shared" si="23"/>
        <v>61260011.999999993</v>
      </c>
      <c r="V33" s="23">
        <f t="shared" si="23"/>
        <v>183</v>
      </c>
      <c r="W33" s="26">
        <f t="shared" si="23"/>
        <v>6228101.2199999997</v>
      </c>
    </row>
    <row r="34" spans="1:23" s="27" customFormat="1" ht="25.5" customHeight="1" x14ac:dyDescent="0.2">
      <c r="A34" s="22" t="s">
        <v>57</v>
      </c>
      <c r="B34" s="22"/>
      <c r="C34" s="22"/>
      <c r="D34" s="22">
        <v>180</v>
      </c>
      <c r="E34" s="23" t="e">
        <f>E26+E33+#REF!</f>
        <v>#REF!</v>
      </c>
      <c r="F34" s="23" t="e">
        <f>F26+F33+#REF!</f>
        <v>#REF!</v>
      </c>
      <c r="G34" s="23" t="e">
        <f>G26+G33+#REF!</f>
        <v>#REF!</v>
      </c>
      <c r="H34" s="23" t="e">
        <f>H26+H33+#REF!</f>
        <v>#REF!</v>
      </c>
      <c r="I34" s="23">
        <f t="shared" ref="I34:W34" si="24">I26+I33</f>
        <v>7242</v>
      </c>
      <c r="J34" s="23">
        <f t="shared" si="24"/>
        <v>-180</v>
      </c>
      <c r="K34" s="23">
        <f t="shared" si="24"/>
        <v>6392</v>
      </c>
      <c r="L34" s="23">
        <f t="shared" si="24"/>
        <v>4827</v>
      </c>
      <c r="M34" s="26">
        <f t="shared" si="24"/>
        <v>360452563.75</v>
      </c>
      <c r="N34" s="23">
        <f t="shared" si="24"/>
        <v>7666</v>
      </c>
      <c r="O34" s="26">
        <f t="shared" si="24"/>
        <v>316709587.75</v>
      </c>
      <c r="P34" s="23">
        <f t="shared" si="24"/>
        <v>-424</v>
      </c>
      <c r="Q34" s="26">
        <f t="shared" si="24"/>
        <v>43742976</v>
      </c>
      <c r="R34" s="23">
        <f t="shared" si="24"/>
        <v>-424</v>
      </c>
      <c r="S34" s="26">
        <f t="shared" si="24"/>
        <v>223911267.30999997</v>
      </c>
      <c r="T34" s="23">
        <f t="shared" si="24"/>
        <v>3120</v>
      </c>
      <c r="U34" s="26">
        <f t="shared" si="24"/>
        <v>68108063.899999991</v>
      </c>
      <c r="V34" s="23">
        <f t="shared" si="24"/>
        <v>1722</v>
      </c>
      <c r="W34" s="26">
        <f t="shared" si="24"/>
        <v>33404646.259999998</v>
      </c>
    </row>
    <row r="36" spans="1:23" x14ac:dyDescent="0.2">
      <c r="A36" s="2" t="s">
        <v>162</v>
      </c>
    </row>
    <row r="37" spans="1:23" ht="25.5" x14ac:dyDescent="0.2">
      <c r="A37" s="91" t="s">
        <v>166</v>
      </c>
      <c r="K37" s="15"/>
    </row>
    <row r="38" spans="1:23" x14ac:dyDescent="0.2">
      <c r="A38" s="2" t="s">
        <v>163</v>
      </c>
      <c r="M38" s="49"/>
      <c r="N38" s="49"/>
      <c r="O38" s="49"/>
      <c r="P38" s="49"/>
      <c r="Q38" s="49"/>
      <c r="R38" s="49"/>
      <c r="S38" s="49"/>
    </row>
  </sheetData>
  <mergeCells count="17">
    <mergeCell ref="T1:W1"/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  <mergeCell ref="F2:F4"/>
    <mergeCell ref="A2:A4"/>
    <mergeCell ref="B2:B4"/>
    <mergeCell ref="C2:C4"/>
    <mergeCell ref="D2:D4"/>
    <mergeCell ref="E2:E4"/>
  </mergeCells>
  <conditionalFormatting sqref="A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{5C9EF982-B9A4-4D40-98E7-E511B844C806}</x14:id>
        </ext>
      </extLst>
    </cfRule>
  </conditionalFormatting>
  <printOptions horizontalCentered="1" verticalCentered="1"/>
  <pageMargins left="0.19685039370078741" right="0" top="0" bottom="0" header="0.31496062992125984" footer="0.31496062992125984"/>
  <pageSetup paperSize="9" scale="5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C9EF982-B9A4-4D40-98E7-E511B844C8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5"/>
  <sheetViews>
    <sheetView zoomScale="70" zoomScaleNormal="70" zoomScaleSheetLayoutView="70" workbookViewId="0">
      <selection activeCell="N17" sqref="N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4.140625" style="14" customWidth="1"/>
    <col min="8" max="8" width="13.140625" style="14" bestFit="1" customWidth="1"/>
    <col min="9" max="9" width="14.28515625" style="42" customWidth="1"/>
    <col min="10" max="10" width="14.85546875" style="14" customWidth="1"/>
    <col min="11" max="11" width="14.140625" style="14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customWidth="1"/>
    <col min="17" max="17" width="18" style="14" customWidth="1"/>
    <col min="18" max="18" width="12.140625" style="14" customWidth="1"/>
    <col min="19" max="19" width="18" style="14" customWidth="1"/>
    <col min="20" max="20" width="8.5703125" style="14" customWidth="1"/>
    <col min="21" max="21" width="16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58</v>
      </c>
      <c r="B1" s="47"/>
      <c r="C1" s="47"/>
      <c r="D1" s="47"/>
      <c r="E1" s="47"/>
      <c r="F1" s="48"/>
      <c r="G1" s="48"/>
      <c r="S1" s="76">
        <v>7</v>
      </c>
    </row>
    <row r="2" spans="1:23" ht="73.5" customHeight="1" x14ac:dyDescent="0.2">
      <c r="A2" s="95" t="s">
        <v>0</v>
      </c>
      <c r="B2" s="97" t="s">
        <v>1</v>
      </c>
      <c r="C2" s="97" t="s">
        <v>2</v>
      </c>
      <c r="D2" s="99" t="s">
        <v>81</v>
      </c>
      <c r="E2" s="93" t="s">
        <v>3</v>
      </c>
      <c r="F2" s="93" t="s">
        <v>3</v>
      </c>
      <c r="G2" s="106" t="s">
        <v>59</v>
      </c>
      <c r="H2" s="107"/>
      <c r="I2" s="108"/>
      <c r="J2" s="112" t="s">
        <v>4</v>
      </c>
      <c r="K2" s="112"/>
      <c r="L2" s="104" t="s">
        <v>93</v>
      </c>
      <c r="M2" s="105"/>
      <c r="N2" s="113" t="s">
        <v>106</v>
      </c>
      <c r="O2" s="114"/>
      <c r="P2" s="117" t="s">
        <v>94</v>
      </c>
      <c r="Q2" s="118"/>
      <c r="R2" s="117" t="s">
        <v>95</v>
      </c>
      <c r="S2" s="118"/>
      <c r="T2" s="101" t="s">
        <v>5</v>
      </c>
      <c r="U2" s="102"/>
      <c r="V2" s="102"/>
      <c r="W2" s="103"/>
    </row>
    <row r="3" spans="1:23" ht="45.75" customHeight="1" x14ac:dyDescent="0.2">
      <c r="A3" s="95"/>
      <c r="B3" s="97"/>
      <c r="C3" s="97"/>
      <c r="D3" s="99"/>
      <c r="E3" s="93"/>
      <c r="F3" s="93"/>
      <c r="G3" s="109"/>
      <c r="H3" s="110"/>
      <c r="I3" s="111"/>
      <c r="J3" s="112"/>
      <c r="K3" s="112"/>
      <c r="L3" s="104" t="s">
        <v>89</v>
      </c>
      <c r="M3" s="105"/>
      <c r="N3" s="115"/>
      <c r="O3" s="116"/>
      <c r="P3" s="119"/>
      <c r="Q3" s="120"/>
      <c r="R3" s="119"/>
      <c r="S3" s="120"/>
      <c r="T3" s="101" t="s">
        <v>92</v>
      </c>
      <c r="U3" s="103"/>
      <c r="V3" s="101" t="s">
        <v>9</v>
      </c>
      <c r="W3" s="103"/>
    </row>
    <row r="4" spans="1:23" ht="56.25" customHeight="1" x14ac:dyDescent="0.2">
      <c r="A4" s="96"/>
      <c r="B4" s="98"/>
      <c r="C4" s="98"/>
      <c r="D4" s="100"/>
      <c r="E4" s="94"/>
      <c r="F4" s="94"/>
      <c r="G4" s="50" t="s">
        <v>6</v>
      </c>
      <c r="H4" s="50" t="s">
        <v>7</v>
      </c>
      <c r="I4" s="50" t="s">
        <v>89</v>
      </c>
      <c r="J4" s="28" t="s">
        <v>8</v>
      </c>
      <c r="K4" s="28" t="s">
        <v>96</v>
      </c>
      <c r="L4" s="39" t="s">
        <v>10</v>
      </c>
      <c r="M4" s="39" t="s">
        <v>11</v>
      </c>
      <c r="N4" s="78" t="s">
        <v>10</v>
      </c>
      <c r="O4" s="78" t="s">
        <v>83</v>
      </c>
      <c r="P4" s="78" t="s">
        <v>10</v>
      </c>
      <c r="Q4" s="78" t="s">
        <v>11</v>
      </c>
      <c r="R4" s="78" t="s">
        <v>10</v>
      </c>
      <c r="S4" s="78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78" t="s">
        <v>90</v>
      </c>
      <c r="K5" s="78" t="s">
        <v>91</v>
      </c>
      <c r="L5" s="78">
        <v>12</v>
      </c>
      <c r="M5" s="78">
        <v>13</v>
      </c>
      <c r="N5" s="78">
        <v>14</v>
      </c>
      <c r="O5" s="78">
        <v>15</v>
      </c>
      <c r="P5" s="78">
        <v>16</v>
      </c>
      <c r="Q5" s="78">
        <v>17</v>
      </c>
      <c r="R5" s="78">
        <v>18</v>
      </c>
      <c r="S5" s="78">
        <v>19</v>
      </c>
      <c r="T5" s="78">
        <v>20</v>
      </c>
      <c r="U5" s="78">
        <v>21</v>
      </c>
      <c r="V5" s="78">
        <v>22</v>
      </c>
      <c r="W5" s="78">
        <v>23</v>
      </c>
    </row>
    <row r="6" spans="1:23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16">
        <v>0</v>
      </c>
      <c r="J6" s="11">
        <f>G6-F6</f>
        <v>0</v>
      </c>
      <c r="K6" s="11">
        <f>I6-G6</f>
        <v>0</v>
      </c>
      <c r="L6" s="16">
        <f>ROUND(I6/12*4,0)</f>
        <v>0</v>
      </c>
      <c r="M6" s="16">
        <f t="shared" ref="M6:M27" si="0">ROUND(L6*C6,2)</f>
        <v>0</v>
      </c>
      <c r="N6" s="11"/>
      <c r="O6" s="11">
        <f t="shared" ref="O6:O26" si="1">N6*C6</f>
        <v>0</v>
      </c>
      <c r="P6" s="11">
        <f t="shared" ref="P6:Q27" si="2">L6-N6</f>
        <v>0</v>
      </c>
      <c r="Q6" s="43">
        <f t="shared" si="2"/>
        <v>0</v>
      </c>
      <c r="R6" s="43">
        <f>I6-N6</f>
        <v>0</v>
      </c>
      <c r="S6" s="11">
        <f>R6*C6</f>
        <v>0</v>
      </c>
      <c r="T6" s="16"/>
      <c r="U6" s="16"/>
      <c r="V6" s="16"/>
      <c r="W6" s="16"/>
    </row>
    <row r="7" spans="1:23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16">
        <v>0</v>
      </c>
      <c r="J7" s="11">
        <f t="shared" ref="J7:K27" si="3">G7-F7</f>
        <v>0</v>
      </c>
      <c r="K7" s="11">
        <f t="shared" ref="K7:K26" si="4">I7-G7</f>
        <v>0</v>
      </c>
      <c r="L7" s="16">
        <f t="shared" ref="L7:L26" si="5">ROUND(I7/12*4,0)</f>
        <v>0</v>
      </c>
      <c r="M7" s="16">
        <f t="shared" si="0"/>
        <v>0</v>
      </c>
      <c r="N7" s="11"/>
      <c r="O7" s="11">
        <f t="shared" si="1"/>
        <v>0</v>
      </c>
      <c r="P7" s="11">
        <f t="shared" si="2"/>
        <v>0</v>
      </c>
      <c r="Q7" s="11">
        <f t="shared" si="2"/>
        <v>0</v>
      </c>
      <c r="R7" s="11">
        <f t="shared" ref="R7:R26" si="6">I7-N7</f>
        <v>0</v>
      </c>
      <c r="S7" s="11">
        <f t="shared" ref="S7:S26" si="7">R7*C7</f>
        <v>0</v>
      </c>
      <c r="T7" s="16"/>
      <c r="U7" s="16"/>
      <c r="V7" s="16"/>
      <c r="W7" s="16"/>
    </row>
    <row r="8" spans="1:23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16">
        <v>0</v>
      </c>
      <c r="J8" s="11">
        <f t="shared" si="3"/>
        <v>0</v>
      </c>
      <c r="K8" s="11">
        <f t="shared" si="4"/>
        <v>0</v>
      </c>
      <c r="L8" s="16">
        <f t="shared" si="5"/>
        <v>0</v>
      </c>
      <c r="M8" s="16">
        <f t="shared" si="0"/>
        <v>0</v>
      </c>
      <c r="N8" s="11"/>
      <c r="O8" s="11">
        <f t="shared" si="1"/>
        <v>0</v>
      </c>
      <c r="P8" s="11">
        <f t="shared" si="2"/>
        <v>0</v>
      </c>
      <c r="Q8" s="11">
        <f t="shared" si="2"/>
        <v>0</v>
      </c>
      <c r="R8" s="11">
        <f t="shared" si="6"/>
        <v>0</v>
      </c>
      <c r="S8" s="11">
        <f t="shared" si="7"/>
        <v>0</v>
      </c>
      <c r="T8" s="16"/>
      <c r="U8" s="16"/>
      <c r="V8" s="16"/>
      <c r="W8" s="16"/>
    </row>
    <row r="9" spans="1:23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16">
        <v>0</v>
      </c>
      <c r="J9" s="11">
        <f t="shared" si="3"/>
        <v>0</v>
      </c>
      <c r="K9" s="11">
        <f t="shared" si="4"/>
        <v>0</v>
      </c>
      <c r="L9" s="16">
        <f t="shared" si="5"/>
        <v>0</v>
      </c>
      <c r="M9" s="16">
        <f t="shared" si="0"/>
        <v>0</v>
      </c>
      <c r="N9" s="11"/>
      <c r="O9" s="11">
        <f t="shared" si="1"/>
        <v>0</v>
      </c>
      <c r="P9" s="11">
        <f t="shared" si="2"/>
        <v>0</v>
      </c>
      <c r="Q9" s="11">
        <f t="shared" si="2"/>
        <v>0</v>
      </c>
      <c r="R9" s="11">
        <f t="shared" si="6"/>
        <v>0</v>
      </c>
      <c r="S9" s="11">
        <f t="shared" si="7"/>
        <v>0</v>
      </c>
      <c r="T9" s="16"/>
      <c r="U9" s="16"/>
      <c r="V9" s="16"/>
      <c r="W9" s="16"/>
    </row>
    <row r="10" spans="1:23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16"/>
      <c r="J10" s="11">
        <f t="shared" si="3"/>
        <v>0</v>
      </c>
      <c r="K10" s="11">
        <f t="shared" si="4"/>
        <v>0</v>
      </c>
      <c r="L10" s="16">
        <f t="shared" si="5"/>
        <v>0</v>
      </c>
      <c r="M10" s="16">
        <f t="shared" si="0"/>
        <v>0</v>
      </c>
      <c r="N10" s="11"/>
      <c r="O10" s="11">
        <f t="shared" si="1"/>
        <v>0</v>
      </c>
      <c r="P10" s="11">
        <f t="shared" si="2"/>
        <v>0</v>
      </c>
      <c r="Q10" s="11">
        <f t="shared" si="2"/>
        <v>0</v>
      </c>
      <c r="R10" s="11">
        <f t="shared" si="6"/>
        <v>0</v>
      </c>
      <c r="S10" s="11">
        <f t="shared" si="7"/>
        <v>0</v>
      </c>
      <c r="T10" s="16"/>
      <c r="U10" s="16"/>
      <c r="V10" s="16"/>
      <c r="W10" s="16">
        <f t="shared" ref="W10:W27" si="8">C10*V10</f>
        <v>0</v>
      </c>
    </row>
    <row r="11" spans="1:23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16"/>
      <c r="J11" s="11">
        <f t="shared" si="3"/>
        <v>0</v>
      </c>
      <c r="K11" s="11">
        <f t="shared" si="4"/>
        <v>0</v>
      </c>
      <c r="L11" s="16">
        <f t="shared" si="5"/>
        <v>0</v>
      </c>
      <c r="M11" s="16">
        <f t="shared" si="0"/>
        <v>0</v>
      </c>
      <c r="N11" s="11"/>
      <c r="O11" s="11">
        <f t="shared" si="1"/>
        <v>0</v>
      </c>
      <c r="P11" s="11">
        <f t="shared" si="2"/>
        <v>0</v>
      </c>
      <c r="Q11" s="11">
        <f t="shared" si="2"/>
        <v>0</v>
      </c>
      <c r="R11" s="11">
        <f>I11-N11</f>
        <v>0</v>
      </c>
      <c r="S11" s="11">
        <f t="shared" si="7"/>
        <v>0</v>
      </c>
      <c r="T11" s="16"/>
      <c r="U11" s="16"/>
      <c r="V11" s="16"/>
      <c r="W11" s="16">
        <f t="shared" si="8"/>
        <v>0</v>
      </c>
    </row>
    <row r="12" spans="1:23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20">
        <f>36</f>
        <v>36</v>
      </c>
      <c r="J12" s="20">
        <f t="shared" si="3"/>
        <v>0</v>
      </c>
      <c r="K12" s="20">
        <f t="shared" si="4"/>
        <v>36</v>
      </c>
      <c r="L12" s="20">
        <f t="shared" si="5"/>
        <v>12</v>
      </c>
      <c r="M12" s="20">
        <f t="shared" si="0"/>
        <v>258546.84</v>
      </c>
      <c r="N12" s="20">
        <v>53</v>
      </c>
      <c r="O12" s="21">
        <f t="shared" si="1"/>
        <v>1141915.21</v>
      </c>
      <c r="P12" s="20">
        <f t="shared" si="2"/>
        <v>-41</v>
      </c>
      <c r="Q12" s="21">
        <f t="shared" si="2"/>
        <v>-883368.37</v>
      </c>
      <c r="R12" s="20">
        <f t="shared" si="6"/>
        <v>-17</v>
      </c>
      <c r="S12" s="21">
        <f t="shared" si="7"/>
        <v>-366274.69</v>
      </c>
      <c r="T12" s="20"/>
      <c r="U12" s="20">
        <f t="shared" ref="U12:U26" si="9">T12*C12</f>
        <v>0</v>
      </c>
      <c r="V12" s="20"/>
      <c r="W12" s="20">
        <f t="shared" si="8"/>
        <v>0</v>
      </c>
    </row>
    <row r="13" spans="1:23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f>180-44</f>
        <v>136</v>
      </c>
      <c r="J13" s="11">
        <f t="shared" si="3"/>
        <v>0</v>
      </c>
      <c r="K13" s="11">
        <f t="shared" si="4"/>
        <v>-44</v>
      </c>
      <c r="L13" s="16">
        <f t="shared" si="5"/>
        <v>45</v>
      </c>
      <c r="M13" s="16">
        <f t="shared" si="0"/>
        <v>1213027.2</v>
      </c>
      <c r="N13" s="11"/>
      <c r="O13" s="11">
        <f t="shared" si="1"/>
        <v>0</v>
      </c>
      <c r="P13" s="11">
        <f t="shared" si="2"/>
        <v>45</v>
      </c>
      <c r="Q13" s="11">
        <f t="shared" si="2"/>
        <v>1213027.2</v>
      </c>
      <c r="R13" s="11">
        <f t="shared" si="6"/>
        <v>136</v>
      </c>
      <c r="S13" s="43">
        <f t="shared" si="7"/>
        <v>3666037.76</v>
      </c>
      <c r="T13" s="16"/>
      <c r="U13" s="16">
        <f t="shared" si="9"/>
        <v>0</v>
      </c>
      <c r="V13" s="16"/>
      <c r="W13" s="16">
        <f t="shared" si="8"/>
        <v>0</v>
      </c>
    </row>
    <row r="14" spans="1:23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20">
        <v>4</v>
      </c>
      <c r="J14" s="20">
        <f t="shared" si="3"/>
        <v>0</v>
      </c>
      <c r="K14" s="20">
        <f t="shared" si="4"/>
        <v>4</v>
      </c>
      <c r="L14" s="20">
        <f t="shared" si="5"/>
        <v>1</v>
      </c>
      <c r="M14" s="20">
        <f t="shared" si="0"/>
        <v>35916.559999999998</v>
      </c>
      <c r="N14" s="20">
        <v>27</v>
      </c>
      <c r="O14" s="21">
        <f t="shared" si="1"/>
        <v>969747.11999999988</v>
      </c>
      <c r="P14" s="20">
        <f t="shared" si="2"/>
        <v>-26</v>
      </c>
      <c r="Q14" s="21">
        <f t="shared" si="2"/>
        <v>-933830.55999999982</v>
      </c>
      <c r="R14" s="20">
        <f t="shared" si="6"/>
        <v>-23</v>
      </c>
      <c r="S14" s="21">
        <f t="shared" si="7"/>
        <v>-826080.87999999989</v>
      </c>
      <c r="T14" s="20"/>
      <c r="U14" s="20">
        <f t="shared" si="9"/>
        <v>0</v>
      </c>
      <c r="V14" s="20"/>
      <c r="W14" s="20">
        <f t="shared" si="8"/>
        <v>0</v>
      </c>
    </row>
    <row r="15" spans="1:23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16"/>
      <c r="J15" s="11">
        <f t="shared" si="3"/>
        <v>0</v>
      </c>
      <c r="K15" s="11">
        <f t="shared" si="4"/>
        <v>0</v>
      </c>
      <c r="L15" s="16">
        <f t="shared" si="5"/>
        <v>0</v>
      </c>
      <c r="M15" s="16">
        <f t="shared" si="0"/>
        <v>0</v>
      </c>
      <c r="N15" s="11"/>
      <c r="O15" s="11">
        <f t="shared" si="1"/>
        <v>0</v>
      </c>
      <c r="P15" s="11">
        <f t="shared" si="2"/>
        <v>0</v>
      </c>
      <c r="Q15" s="11">
        <f t="shared" si="2"/>
        <v>0</v>
      </c>
      <c r="R15" s="11">
        <f t="shared" si="6"/>
        <v>0</v>
      </c>
      <c r="S15" s="43">
        <f t="shared" si="7"/>
        <v>0</v>
      </c>
      <c r="T15" s="16"/>
      <c r="U15" s="16">
        <f t="shared" si="9"/>
        <v>0</v>
      </c>
      <c r="V15" s="16"/>
      <c r="W15" s="16">
        <f t="shared" si="8"/>
        <v>0</v>
      </c>
    </row>
    <row r="16" spans="1:23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16"/>
      <c r="J16" s="11">
        <f t="shared" si="3"/>
        <v>0</v>
      </c>
      <c r="K16" s="11">
        <f t="shared" si="4"/>
        <v>0</v>
      </c>
      <c r="L16" s="16">
        <f t="shared" si="5"/>
        <v>0</v>
      </c>
      <c r="M16" s="16">
        <f t="shared" si="0"/>
        <v>0</v>
      </c>
      <c r="N16" s="11"/>
      <c r="O16" s="11">
        <f t="shared" si="1"/>
        <v>0</v>
      </c>
      <c r="P16" s="11">
        <f t="shared" si="2"/>
        <v>0</v>
      </c>
      <c r="Q16" s="11">
        <f t="shared" si="2"/>
        <v>0</v>
      </c>
      <c r="R16" s="11">
        <f t="shared" si="6"/>
        <v>0</v>
      </c>
      <c r="S16" s="43">
        <f t="shared" si="7"/>
        <v>0</v>
      </c>
      <c r="T16" s="16"/>
      <c r="U16" s="16">
        <f t="shared" si="9"/>
        <v>0</v>
      </c>
      <c r="V16" s="16"/>
      <c r="W16" s="16">
        <f t="shared" si="8"/>
        <v>0</v>
      </c>
    </row>
    <row r="17" spans="1:23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</v>
      </c>
      <c r="J17" s="20">
        <f t="shared" si="3"/>
        <v>0</v>
      </c>
      <c r="K17" s="20">
        <f t="shared" si="4"/>
        <v>-130</v>
      </c>
      <c r="L17" s="20">
        <f t="shared" si="5"/>
        <v>1</v>
      </c>
      <c r="M17" s="20">
        <f t="shared" si="0"/>
        <v>60207.79</v>
      </c>
      <c r="N17" s="20">
        <v>8</v>
      </c>
      <c r="O17" s="21">
        <f t="shared" si="1"/>
        <v>481662.32</v>
      </c>
      <c r="P17" s="20">
        <f t="shared" si="2"/>
        <v>-7</v>
      </c>
      <c r="Q17" s="21">
        <f t="shared" si="2"/>
        <v>-421454.53</v>
      </c>
      <c r="R17" s="20">
        <f t="shared" si="6"/>
        <v>-6</v>
      </c>
      <c r="S17" s="21">
        <f t="shared" si="7"/>
        <v>-361246.74</v>
      </c>
      <c r="T17" s="20"/>
      <c r="U17" s="20">
        <f t="shared" si="9"/>
        <v>0</v>
      </c>
      <c r="V17" s="20"/>
      <c r="W17" s="20">
        <f t="shared" si="8"/>
        <v>0</v>
      </c>
    </row>
    <row r="18" spans="1:23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20">
        <v>4</v>
      </c>
      <c r="J18" s="20">
        <f t="shared" si="3"/>
        <v>0</v>
      </c>
      <c r="K18" s="20">
        <f t="shared" si="4"/>
        <v>4</v>
      </c>
      <c r="L18" s="20">
        <f t="shared" si="5"/>
        <v>1</v>
      </c>
      <c r="M18" s="20">
        <f t="shared" si="0"/>
        <v>78355.87</v>
      </c>
      <c r="N18" s="20">
        <v>15</v>
      </c>
      <c r="O18" s="21">
        <f t="shared" si="1"/>
        <v>1175338.0499999998</v>
      </c>
      <c r="P18" s="20">
        <f t="shared" si="2"/>
        <v>-14</v>
      </c>
      <c r="Q18" s="21">
        <f t="shared" si="2"/>
        <v>-1096982.1799999997</v>
      </c>
      <c r="R18" s="20">
        <f t="shared" si="6"/>
        <v>-11</v>
      </c>
      <c r="S18" s="21">
        <f t="shared" si="7"/>
        <v>-861914.57</v>
      </c>
      <c r="T18" s="20"/>
      <c r="U18" s="20">
        <f t="shared" si="9"/>
        <v>0</v>
      </c>
      <c r="V18" s="20"/>
      <c r="W18" s="20">
        <f t="shared" si="8"/>
        <v>0</v>
      </c>
    </row>
    <row r="19" spans="1:23" s="5" customFormat="1" ht="25.5" x14ac:dyDescent="0.2">
      <c r="A19" s="7" t="s">
        <v>38</v>
      </c>
      <c r="B19" s="7" t="s">
        <v>39</v>
      </c>
      <c r="C19" s="8">
        <v>105866.01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f>48-6</f>
        <v>42</v>
      </c>
      <c r="J19" s="11">
        <f t="shared" si="3"/>
        <v>0</v>
      </c>
      <c r="K19" s="11">
        <f t="shared" si="4"/>
        <v>-6</v>
      </c>
      <c r="L19" s="16">
        <f t="shared" si="5"/>
        <v>14</v>
      </c>
      <c r="M19" s="16">
        <f t="shared" si="0"/>
        <v>1482124.14</v>
      </c>
      <c r="N19" s="11">
        <v>3</v>
      </c>
      <c r="O19" s="11">
        <f t="shared" si="1"/>
        <v>317598.02999999997</v>
      </c>
      <c r="P19" s="11">
        <f t="shared" si="2"/>
        <v>11</v>
      </c>
      <c r="Q19" s="11">
        <f t="shared" si="2"/>
        <v>1164526.1099999999</v>
      </c>
      <c r="R19" s="11">
        <f t="shared" si="6"/>
        <v>39</v>
      </c>
      <c r="S19" s="43">
        <f t="shared" si="7"/>
        <v>4128774.3899999997</v>
      </c>
      <c r="T19" s="16"/>
      <c r="U19" s="16">
        <f t="shared" si="9"/>
        <v>0</v>
      </c>
      <c r="V19" s="16"/>
      <c r="W19" s="16">
        <f t="shared" si="8"/>
        <v>0</v>
      </c>
    </row>
    <row r="20" spans="1:23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20">
        <v>4</v>
      </c>
      <c r="J20" s="20">
        <f t="shared" si="3"/>
        <v>0</v>
      </c>
      <c r="K20" s="20">
        <f t="shared" si="4"/>
        <v>4</v>
      </c>
      <c r="L20" s="20">
        <f t="shared" si="5"/>
        <v>1</v>
      </c>
      <c r="M20" s="20">
        <f t="shared" si="0"/>
        <v>136652.94</v>
      </c>
      <c r="N20" s="20">
        <v>19</v>
      </c>
      <c r="O20" s="21">
        <f t="shared" si="1"/>
        <v>2596405.86</v>
      </c>
      <c r="P20" s="20">
        <f t="shared" si="2"/>
        <v>-18</v>
      </c>
      <c r="Q20" s="21">
        <f t="shared" si="2"/>
        <v>-2459752.92</v>
      </c>
      <c r="R20" s="20">
        <f t="shared" si="6"/>
        <v>-15</v>
      </c>
      <c r="S20" s="21">
        <f t="shared" si="7"/>
        <v>-2049794.1</v>
      </c>
      <c r="T20" s="20"/>
      <c r="U20" s="20">
        <f t="shared" si="9"/>
        <v>0</v>
      </c>
      <c r="V20" s="20"/>
      <c r="W20" s="20">
        <f t="shared" si="8"/>
        <v>0</v>
      </c>
    </row>
    <row r="21" spans="1:23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0</v>
      </c>
      <c r="J21" s="6">
        <f t="shared" si="3"/>
        <v>0</v>
      </c>
      <c r="K21" s="6">
        <f t="shared" si="4"/>
        <v>-36</v>
      </c>
      <c r="L21" s="16">
        <f t="shared" si="5"/>
        <v>0</v>
      </c>
      <c r="M21" s="16">
        <f t="shared" si="0"/>
        <v>0</v>
      </c>
      <c r="N21" s="6"/>
      <c r="O21" s="6">
        <f t="shared" si="1"/>
        <v>0</v>
      </c>
      <c r="P21" s="6">
        <f t="shared" si="2"/>
        <v>0</v>
      </c>
      <c r="Q21" s="6">
        <f t="shared" si="2"/>
        <v>0</v>
      </c>
      <c r="R21" s="6">
        <f t="shared" si="6"/>
        <v>0</v>
      </c>
      <c r="S21" s="6">
        <f t="shared" si="7"/>
        <v>0</v>
      </c>
      <c r="T21" s="16"/>
      <c r="U21" s="16">
        <f t="shared" si="9"/>
        <v>0</v>
      </c>
      <c r="V21" s="16"/>
      <c r="W21" s="16">
        <f t="shared" si="8"/>
        <v>0</v>
      </c>
    </row>
    <row r="22" spans="1:23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0</v>
      </c>
      <c r="J22" s="6">
        <f t="shared" si="3"/>
        <v>0</v>
      </c>
      <c r="K22" s="6">
        <f t="shared" si="4"/>
        <v>-90</v>
      </c>
      <c r="L22" s="16">
        <f t="shared" si="5"/>
        <v>0</v>
      </c>
      <c r="M22" s="16">
        <f t="shared" si="0"/>
        <v>0</v>
      </c>
      <c r="N22" s="6"/>
      <c r="O22" s="6">
        <f t="shared" si="1"/>
        <v>0</v>
      </c>
      <c r="P22" s="6">
        <f t="shared" si="2"/>
        <v>0</v>
      </c>
      <c r="Q22" s="6">
        <f t="shared" si="2"/>
        <v>0</v>
      </c>
      <c r="R22" s="6">
        <f t="shared" si="6"/>
        <v>0</v>
      </c>
      <c r="S22" s="6">
        <f t="shared" si="7"/>
        <v>0</v>
      </c>
      <c r="T22" s="16"/>
      <c r="U22" s="16">
        <f t="shared" si="9"/>
        <v>0</v>
      </c>
      <c r="V22" s="16"/>
      <c r="W22" s="16">
        <f t="shared" si="8"/>
        <v>0</v>
      </c>
    </row>
    <row r="23" spans="1:23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16">
        <v>0</v>
      </c>
      <c r="J23" s="6">
        <f t="shared" si="3"/>
        <v>0</v>
      </c>
      <c r="K23" s="6">
        <f t="shared" si="4"/>
        <v>0</v>
      </c>
      <c r="L23" s="16">
        <f t="shared" si="5"/>
        <v>0</v>
      </c>
      <c r="M23" s="16">
        <f t="shared" si="0"/>
        <v>0</v>
      </c>
      <c r="N23" s="6"/>
      <c r="O23" s="6">
        <f t="shared" si="1"/>
        <v>0</v>
      </c>
      <c r="P23" s="6">
        <f t="shared" si="2"/>
        <v>0</v>
      </c>
      <c r="Q23" s="6">
        <f t="shared" si="2"/>
        <v>0</v>
      </c>
      <c r="R23" s="6">
        <f t="shared" si="6"/>
        <v>0</v>
      </c>
      <c r="S23" s="6">
        <f t="shared" si="7"/>
        <v>0</v>
      </c>
      <c r="T23" s="16"/>
      <c r="U23" s="16">
        <f t="shared" si="9"/>
        <v>0</v>
      </c>
      <c r="V23" s="16"/>
      <c r="W23" s="16">
        <f t="shared" si="8"/>
        <v>0</v>
      </c>
    </row>
    <row r="24" spans="1:23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3"/>
        <v>0</v>
      </c>
      <c r="K24" s="6">
        <f t="shared" si="4"/>
        <v>0</v>
      </c>
      <c r="L24" s="16">
        <f t="shared" si="5"/>
        <v>0</v>
      </c>
      <c r="M24" s="16">
        <f t="shared" si="0"/>
        <v>0</v>
      </c>
      <c r="N24" s="6"/>
      <c r="O24" s="6">
        <f t="shared" si="1"/>
        <v>0</v>
      </c>
      <c r="P24" s="6">
        <f t="shared" si="2"/>
        <v>0</v>
      </c>
      <c r="Q24" s="6">
        <f t="shared" si="2"/>
        <v>0</v>
      </c>
      <c r="R24" s="6">
        <f t="shared" si="6"/>
        <v>0</v>
      </c>
      <c r="S24" s="6">
        <f t="shared" si="7"/>
        <v>0</v>
      </c>
      <c r="T24" s="16"/>
      <c r="U24" s="16">
        <f t="shared" si="9"/>
        <v>0</v>
      </c>
      <c r="V24" s="16"/>
      <c r="W24" s="16">
        <f t="shared" si="8"/>
        <v>0</v>
      </c>
    </row>
    <row r="25" spans="1:23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3"/>
        <v>0</v>
      </c>
      <c r="K25" s="6">
        <f t="shared" si="4"/>
        <v>0</v>
      </c>
      <c r="L25" s="16">
        <f t="shared" si="5"/>
        <v>0</v>
      </c>
      <c r="M25" s="16">
        <f t="shared" si="0"/>
        <v>0</v>
      </c>
      <c r="N25" s="6"/>
      <c r="O25" s="6">
        <f t="shared" si="1"/>
        <v>0</v>
      </c>
      <c r="P25" s="6">
        <f t="shared" si="2"/>
        <v>0</v>
      </c>
      <c r="Q25" s="6">
        <f t="shared" si="2"/>
        <v>0</v>
      </c>
      <c r="R25" s="6">
        <f t="shared" si="6"/>
        <v>0</v>
      </c>
      <c r="S25" s="6">
        <f t="shared" si="7"/>
        <v>0</v>
      </c>
      <c r="T25" s="16"/>
      <c r="U25" s="16">
        <f t="shared" si="9"/>
        <v>0</v>
      </c>
      <c r="V25" s="16"/>
      <c r="W25" s="16">
        <f t="shared" si="8"/>
        <v>0</v>
      </c>
    </row>
    <row r="26" spans="1:23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16">
        <v>0</v>
      </c>
      <c r="J26" s="6">
        <f t="shared" si="3"/>
        <v>0</v>
      </c>
      <c r="K26" s="6">
        <f t="shared" si="4"/>
        <v>0</v>
      </c>
      <c r="L26" s="16">
        <f t="shared" si="5"/>
        <v>0</v>
      </c>
      <c r="M26" s="16">
        <f t="shared" si="0"/>
        <v>0</v>
      </c>
      <c r="N26" s="6"/>
      <c r="O26" s="6">
        <f t="shared" si="1"/>
        <v>0</v>
      </c>
      <c r="P26" s="6">
        <f t="shared" si="2"/>
        <v>0</v>
      </c>
      <c r="Q26" s="6">
        <f t="shared" si="2"/>
        <v>0</v>
      </c>
      <c r="R26" s="6">
        <f t="shared" si="6"/>
        <v>0</v>
      </c>
      <c r="S26" s="6">
        <f t="shared" si="7"/>
        <v>0</v>
      </c>
      <c r="T26" s="16"/>
      <c r="U26" s="16">
        <f t="shared" si="9"/>
        <v>0</v>
      </c>
      <c r="V26" s="16"/>
      <c r="W26" s="16">
        <f t="shared" si="8"/>
        <v>0</v>
      </c>
    </row>
    <row r="27" spans="1:23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16">
        <v>0</v>
      </c>
      <c r="J27" s="6">
        <f t="shared" si="3"/>
        <v>0</v>
      </c>
      <c r="K27" s="6">
        <f t="shared" si="3"/>
        <v>0</v>
      </c>
      <c r="L27" s="16">
        <f>ROUND(H27/12*3,0)</f>
        <v>0</v>
      </c>
      <c r="M27" s="16">
        <f t="shared" si="0"/>
        <v>0</v>
      </c>
      <c r="N27" s="6"/>
      <c r="O27" s="6"/>
      <c r="P27" s="6">
        <f t="shared" si="2"/>
        <v>0</v>
      </c>
      <c r="Q27" s="6">
        <f t="shared" si="2"/>
        <v>0</v>
      </c>
      <c r="R27" s="6"/>
      <c r="S27" s="6"/>
      <c r="T27" s="16"/>
      <c r="U27" s="16">
        <f>T27*E27</f>
        <v>0</v>
      </c>
      <c r="V27" s="16"/>
      <c r="W27" s="16">
        <f t="shared" si="8"/>
        <v>0</v>
      </c>
    </row>
    <row r="28" spans="1:23" s="25" customFormat="1" ht="33" customHeight="1" x14ac:dyDescent="0.2">
      <c r="A28" s="22" t="s">
        <v>56</v>
      </c>
      <c r="B28" s="22"/>
      <c r="C28" s="22"/>
      <c r="D28" s="23">
        <f t="shared" ref="D28:W28" si="10">SUM(D6:D27)</f>
        <v>180</v>
      </c>
      <c r="E28" s="23">
        <f t="shared" si="10"/>
        <v>306</v>
      </c>
      <c r="F28" s="23">
        <f>SUM(F6:F27)</f>
        <v>486</v>
      </c>
      <c r="G28" s="23">
        <f t="shared" si="10"/>
        <v>486</v>
      </c>
      <c r="H28" s="23">
        <f t="shared" si="10"/>
        <v>228</v>
      </c>
      <c r="I28" s="23">
        <f>SUM(I6:I27)</f>
        <v>228</v>
      </c>
      <c r="J28" s="23">
        <f t="shared" si="10"/>
        <v>0</v>
      </c>
      <c r="K28" s="23">
        <f t="shared" si="10"/>
        <v>-258</v>
      </c>
      <c r="L28" s="23">
        <f t="shared" si="10"/>
        <v>75</v>
      </c>
      <c r="M28" s="24">
        <f t="shared" si="10"/>
        <v>3264831.3400000003</v>
      </c>
      <c r="N28" s="23">
        <f t="shared" si="10"/>
        <v>125</v>
      </c>
      <c r="O28" s="24">
        <f t="shared" si="10"/>
        <v>6682666.5899999999</v>
      </c>
      <c r="P28" s="23">
        <f t="shared" si="10"/>
        <v>-50</v>
      </c>
      <c r="Q28" s="24">
        <f t="shared" si="10"/>
        <v>-3417835.2499999995</v>
      </c>
      <c r="R28" s="23">
        <f t="shared" si="10"/>
        <v>103</v>
      </c>
      <c r="S28" s="24">
        <f t="shared" si="10"/>
        <v>3329501.1699999995</v>
      </c>
      <c r="T28" s="23">
        <f t="shared" si="10"/>
        <v>0</v>
      </c>
      <c r="U28" s="24">
        <f t="shared" si="10"/>
        <v>0</v>
      </c>
      <c r="V28" s="23">
        <f t="shared" si="10"/>
        <v>0</v>
      </c>
      <c r="W28" s="24">
        <f t="shared" si="10"/>
        <v>0</v>
      </c>
    </row>
    <row r="29" spans="1:23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16">
        <v>25</v>
      </c>
      <c r="J29" s="6">
        <f t="shared" ref="J29:J38" si="11">G29-F29</f>
        <v>-13</v>
      </c>
      <c r="K29" s="6">
        <f t="shared" ref="K29:K38" si="12">I29-G29</f>
        <v>0</v>
      </c>
      <c r="L29" s="16">
        <f t="shared" ref="L29:L38" si="13">ROUND(I29/12*4,0)</f>
        <v>8</v>
      </c>
      <c r="M29" s="16">
        <f t="shared" ref="M29:M38" si="14">ROUND(L29*C29,2)</f>
        <v>266363.92</v>
      </c>
      <c r="N29" s="6">
        <v>19</v>
      </c>
      <c r="O29" s="6">
        <f t="shared" ref="O29:O38" si="15">N29*C29</f>
        <v>632614.30999999994</v>
      </c>
      <c r="P29" s="6">
        <f t="shared" ref="P29:Q38" si="16">L29-N29</f>
        <v>-11</v>
      </c>
      <c r="Q29" s="6">
        <f t="shared" si="16"/>
        <v>-366250.38999999996</v>
      </c>
      <c r="R29" s="6">
        <f t="shared" ref="R29:R38" si="17">I29-N29</f>
        <v>6</v>
      </c>
      <c r="S29" s="6">
        <f t="shared" ref="S29:S38" si="18">R29*C29</f>
        <v>199772.94</v>
      </c>
      <c r="T29" s="16"/>
      <c r="U29" s="16">
        <f t="shared" ref="U29:U38" si="19">T29*C29</f>
        <v>0</v>
      </c>
      <c r="V29" s="16"/>
      <c r="W29" s="16">
        <f t="shared" ref="W29:W38" si="20">C29*V29</f>
        <v>0</v>
      </c>
    </row>
    <row r="30" spans="1:23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16">
        <v>571</v>
      </c>
      <c r="J30" s="6">
        <f t="shared" si="11"/>
        <v>-95</v>
      </c>
      <c r="K30" s="6">
        <f t="shared" si="12"/>
        <v>378</v>
      </c>
      <c r="L30" s="16">
        <f t="shared" si="13"/>
        <v>190</v>
      </c>
      <c r="M30" s="16">
        <f t="shared" si="14"/>
        <v>2231403.7000000002</v>
      </c>
      <c r="N30" s="6">
        <v>274</v>
      </c>
      <c r="O30" s="6">
        <f t="shared" si="15"/>
        <v>3217919.02</v>
      </c>
      <c r="P30" s="6">
        <f t="shared" si="16"/>
        <v>-84</v>
      </c>
      <c r="Q30" s="6">
        <f t="shared" si="16"/>
        <v>-986515.31999999983</v>
      </c>
      <c r="R30" s="6">
        <f t="shared" si="17"/>
        <v>297</v>
      </c>
      <c r="S30" s="6">
        <f t="shared" si="18"/>
        <v>3488036.31</v>
      </c>
      <c r="T30" s="16"/>
      <c r="U30" s="16">
        <f t="shared" si="19"/>
        <v>0</v>
      </c>
      <c r="V30" s="16">
        <v>2</v>
      </c>
      <c r="W30" s="16">
        <f t="shared" si="20"/>
        <v>23488.46</v>
      </c>
    </row>
    <row r="31" spans="1:23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16">
        <v>58</v>
      </c>
      <c r="J31" s="6">
        <f t="shared" si="11"/>
        <v>-29</v>
      </c>
      <c r="K31" s="6">
        <f t="shared" si="12"/>
        <v>0</v>
      </c>
      <c r="L31" s="16">
        <f t="shared" si="13"/>
        <v>19</v>
      </c>
      <c r="M31" s="16">
        <f t="shared" si="14"/>
        <v>266848.15999999997</v>
      </c>
      <c r="N31" s="6">
        <v>72</v>
      </c>
      <c r="O31" s="6">
        <f t="shared" si="15"/>
        <v>1011214.08</v>
      </c>
      <c r="P31" s="6">
        <f t="shared" si="16"/>
        <v>-53</v>
      </c>
      <c r="Q31" s="6">
        <f t="shared" si="16"/>
        <v>-744365.91999999993</v>
      </c>
      <c r="R31" s="6">
        <f t="shared" si="17"/>
        <v>-14</v>
      </c>
      <c r="S31" s="6">
        <f t="shared" si="18"/>
        <v>-196624.96</v>
      </c>
      <c r="T31" s="16"/>
      <c r="U31" s="16">
        <f t="shared" si="19"/>
        <v>0</v>
      </c>
      <c r="V31" s="16"/>
      <c r="W31" s="16">
        <f t="shared" si="20"/>
        <v>0</v>
      </c>
    </row>
    <row r="32" spans="1:23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16">
        <v>43</v>
      </c>
      <c r="J32" s="6">
        <f t="shared" si="11"/>
        <v>-21</v>
      </c>
      <c r="K32" s="6">
        <f t="shared" si="12"/>
        <v>0</v>
      </c>
      <c r="L32" s="16">
        <f t="shared" si="13"/>
        <v>14</v>
      </c>
      <c r="M32" s="16">
        <f t="shared" si="14"/>
        <v>164419.22</v>
      </c>
      <c r="N32" s="6">
        <v>48</v>
      </c>
      <c r="O32" s="6">
        <f t="shared" si="15"/>
        <v>563723.04</v>
      </c>
      <c r="P32" s="6">
        <f t="shared" si="16"/>
        <v>-34</v>
      </c>
      <c r="Q32" s="6">
        <f t="shared" si="16"/>
        <v>-399303.82000000007</v>
      </c>
      <c r="R32" s="6">
        <f t="shared" si="17"/>
        <v>-5</v>
      </c>
      <c r="S32" s="6">
        <f t="shared" si="18"/>
        <v>-58721.149999999994</v>
      </c>
      <c r="T32" s="16"/>
      <c r="U32" s="16">
        <f t="shared" si="19"/>
        <v>0</v>
      </c>
      <c r="V32" s="16"/>
      <c r="W32" s="16">
        <f t="shared" si="20"/>
        <v>0</v>
      </c>
    </row>
    <row r="33" spans="1:2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16">
        <v>33</v>
      </c>
      <c r="J33" s="6">
        <f t="shared" si="11"/>
        <v>-16</v>
      </c>
      <c r="K33" s="6">
        <f t="shared" si="12"/>
        <v>0</v>
      </c>
      <c r="L33" s="16">
        <f t="shared" si="13"/>
        <v>11</v>
      </c>
      <c r="M33" s="16">
        <f t="shared" si="14"/>
        <v>69254.570000000007</v>
      </c>
      <c r="N33" s="6">
        <v>31</v>
      </c>
      <c r="O33" s="6">
        <f t="shared" si="15"/>
        <v>195171.97</v>
      </c>
      <c r="P33" s="6">
        <f t="shared" si="16"/>
        <v>-20</v>
      </c>
      <c r="Q33" s="6">
        <f t="shared" si="16"/>
        <v>-125917.4</v>
      </c>
      <c r="R33" s="79">
        <f t="shared" si="17"/>
        <v>2</v>
      </c>
      <c r="S33" s="79">
        <f t="shared" si="18"/>
        <v>12591.74</v>
      </c>
      <c r="T33" s="16"/>
      <c r="U33" s="16">
        <f t="shared" si="19"/>
        <v>0</v>
      </c>
      <c r="V33" s="16"/>
      <c r="W33" s="16">
        <f t="shared" si="20"/>
        <v>0</v>
      </c>
    </row>
    <row r="34" spans="1:2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16">
        <v>12</v>
      </c>
      <c r="J34" s="6">
        <f t="shared" si="11"/>
        <v>-6</v>
      </c>
      <c r="K34" s="6">
        <f t="shared" si="12"/>
        <v>0</v>
      </c>
      <c r="L34" s="16">
        <f t="shared" si="13"/>
        <v>4</v>
      </c>
      <c r="M34" s="16">
        <f t="shared" si="14"/>
        <v>31479.360000000001</v>
      </c>
      <c r="N34" s="6">
        <v>14</v>
      </c>
      <c r="O34" s="6">
        <f t="shared" si="15"/>
        <v>110177.76000000001</v>
      </c>
      <c r="P34" s="6">
        <f t="shared" si="16"/>
        <v>-10</v>
      </c>
      <c r="Q34" s="6">
        <f t="shared" si="16"/>
        <v>-78698.400000000009</v>
      </c>
      <c r="R34" s="79">
        <f t="shared" si="17"/>
        <v>-2</v>
      </c>
      <c r="S34" s="79">
        <f t="shared" si="18"/>
        <v>-15739.68</v>
      </c>
      <c r="T34" s="16"/>
      <c r="U34" s="16">
        <f t="shared" si="19"/>
        <v>0</v>
      </c>
      <c r="V34" s="16"/>
      <c r="W34" s="16">
        <f t="shared" si="20"/>
        <v>0</v>
      </c>
    </row>
    <row r="35" spans="1:2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16">
        <v>90</v>
      </c>
      <c r="J35" s="6">
        <f t="shared" si="11"/>
        <v>0</v>
      </c>
      <c r="K35" s="6">
        <f t="shared" si="12"/>
        <v>0</v>
      </c>
      <c r="L35" s="16">
        <f t="shared" si="13"/>
        <v>30</v>
      </c>
      <c r="M35" s="16">
        <f t="shared" si="14"/>
        <v>2648022</v>
      </c>
      <c r="N35" s="6">
        <v>5</v>
      </c>
      <c r="O35" s="6">
        <f t="shared" si="15"/>
        <v>441337</v>
      </c>
      <c r="P35" s="6">
        <f t="shared" si="16"/>
        <v>25</v>
      </c>
      <c r="Q35" s="6">
        <f t="shared" si="16"/>
        <v>2206685</v>
      </c>
      <c r="R35" s="6">
        <f t="shared" si="17"/>
        <v>85</v>
      </c>
      <c r="S35" s="6">
        <f t="shared" si="18"/>
        <v>7502728.9999999991</v>
      </c>
      <c r="T35" s="16"/>
      <c r="U35" s="16">
        <f t="shared" si="19"/>
        <v>0</v>
      </c>
      <c r="V35" s="16"/>
      <c r="W35" s="16">
        <f t="shared" si="20"/>
        <v>0</v>
      </c>
    </row>
    <row r="36" spans="1:2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16">
        <v>75</v>
      </c>
      <c r="J36" s="6">
        <f t="shared" si="11"/>
        <v>0</v>
      </c>
      <c r="K36" s="6">
        <f>I36-G36</f>
        <v>0</v>
      </c>
      <c r="L36" s="16">
        <f t="shared" si="13"/>
        <v>25</v>
      </c>
      <c r="M36" s="16">
        <f t="shared" si="14"/>
        <v>3359091.75</v>
      </c>
      <c r="N36" s="6">
        <v>4</v>
      </c>
      <c r="O36" s="6">
        <f t="shared" si="15"/>
        <v>537454.68000000005</v>
      </c>
      <c r="P36" s="6">
        <f t="shared" si="16"/>
        <v>21</v>
      </c>
      <c r="Q36" s="6">
        <f t="shared" si="16"/>
        <v>2821637.07</v>
      </c>
      <c r="R36" s="6">
        <f t="shared" si="17"/>
        <v>71</v>
      </c>
      <c r="S36" s="6">
        <f t="shared" si="18"/>
        <v>9539820.5700000003</v>
      </c>
      <c r="T36" s="16">
        <v>-15</v>
      </c>
      <c r="U36" s="16">
        <f t="shared" si="19"/>
        <v>-2015455.0500000003</v>
      </c>
      <c r="V36" s="16">
        <v>-17</v>
      </c>
      <c r="W36" s="16">
        <f t="shared" si="20"/>
        <v>-2284182.39</v>
      </c>
    </row>
    <row r="37" spans="1:2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16">
        <v>0</v>
      </c>
      <c r="J37" s="6">
        <f t="shared" si="11"/>
        <v>0</v>
      </c>
      <c r="K37" s="6">
        <f t="shared" si="12"/>
        <v>-120</v>
      </c>
      <c r="L37" s="16">
        <f t="shared" si="13"/>
        <v>0</v>
      </c>
      <c r="M37" s="16">
        <f t="shared" si="14"/>
        <v>0</v>
      </c>
      <c r="N37" s="6">
        <v>1</v>
      </c>
      <c r="O37" s="6">
        <f t="shared" si="15"/>
        <v>192075.76</v>
      </c>
      <c r="P37" s="6">
        <f t="shared" si="16"/>
        <v>-1</v>
      </c>
      <c r="Q37" s="6">
        <f t="shared" si="16"/>
        <v>-192075.76</v>
      </c>
      <c r="R37" s="6">
        <f t="shared" si="17"/>
        <v>-1</v>
      </c>
      <c r="S37" s="6">
        <f t="shared" si="18"/>
        <v>-192075.76</v>
      </c>
      <c r="T37" s="16">
        <v>22</v>
      </c>
      <c r="U37" s="16">
        <f t="shared" si="19"/>
        <v>4225666.7200000007</v>
      </c>
      <c r="V37" s="16">
        <v>22</v>
      </c>
      <c r="W37" s="16">
        <f t="shared" si="20"/>
        <v>4225666.7200000007</v>
      </c>
    </row>
    <row r="38" spans="1:2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16">
        <v>15</v>
      </c>
      <c r="J38" s="6">
        <f t="shared" si="11"/>
        <v>0</v>
      </c>
      <c r="K38" s="6">
        <f t="shared" si="12"/>
        <v>0</v>
      </c>
      <c r="L38" s="16">
        <f t="shared" si="13"/>
        <v>5</v>
      </c>
      <c r="M38" s="16">
        <f t="shared" si="14"/>
        <v>1400693.1</v>
      </c>
      <c r="N38" s="6"/>
      <c r="O38" s="6">
        <f t="shared" si="15"/>
        <v>0</v>
      </c>
      <c r="P38" s="6">
        <f t="shared" si="16"/>
        <v>5</v>
      </c>
      <c r="Q38" s="6">
        <f t="shared" si="16"/>
        <v>1400693.1</v>
      </c>
      <c r="R38" s="6">
        <f t="shared" si="17"/>
        <v>15</v>
      </c>
      <c r="S38" s="6">
        <f t="shared" si="18"/>
        <v>4202079.3</v>
      </c>
      <c r="T38" s="16">
        <v>-7</v>
      </c>
      <c r="U38" s="16">
        <f t="shared" si="19"/>
        <v>-1960970.3399999999</v>
      </c>
      <c r="V38" s="16">
        <v>-7</v>
      </c>
      <c r="W38" s="16">
        <f t="shared" si="20"/>
        <v>-1960970.3399999999</v>
      </c>
    </row>
    <row r="39" spans="1:2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23">
        <f>SUM(I29:I38)</f>
        <v>922</v>
      </c>
      <c r="J39" s="23">
        <f t="shared" ref="J39:T39" si="21">SUM(J29:J38)</f>
        <v>-180</v>
      </c>
      <c r="K39" s="23">
        <f t="shared" si="21"/>
        <v>258</v>
      </c>
      <c r="L39" s="23">
        <f t="shared" si="21"/>
        <v>306</v>
      </c>
      <c r="M39" s="26">
        <f t="shared" si="21"/>
        <v>10437575.779999999</v>
      </c>
      <c r="N39" s="23">
        <f t="shared" si="21"/>
        <v>468</v>
      </c>
      <c r="O39" s="26">
        <f t="shared" si="21"/>
        <v>6901687.6199999992</v>
      </c>
      <c r="P39" s="23">
        <f t="shared" si="21"/>
        <v>-162</v>
      </c>
      <c r="Q39" s="26">
        <f t="shared" si="21"/>
        <v>3535888.1600000006</v>
      </c>
      <c r="R39" s="23">
        <f t="shared" si="21"/>
        <v>454</v>
      </c>
      <c r="S39" s="26">
        <f t="shared" si="21"/>
        <v>24481868.309999999</v>
      </c>
      <c r="T39" s="23">
        <f t="shared" si="21"/>
        <v>0</v>
      </c>
      <c r="U39" s="26">
        <f>SUM(U29:U38)</f>
        <v>249241.33000000054</v>
      </c>
      <c r="V39" s="23">
        <f t="shared" ref="V39:W39" si="22">SUM(V29:V38)</f>
        <v>0</v>
      </c>
      <c r="W39" s="26">
        <f t="shared" si="22"/>
        <v>4002.4500000006519</v>
      </c>
    </row>
    <row r="40" spans="1:2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37">
        <v>143</v>
      </c>
      <c r="J40" s="6">
        <f>G40-F40</f>
        <v>-57</v>
      </c>
      <c r="K40" s="6">
        <f>I40-G40</f>
        <v>0</v>
      </c>
      <c r="L40" s="44">
        <f>ROUND(I40/12*4,0)</f>
        <v>48</v>
      </c>
      <c r="M40" s="45">
        <f>ROUND(L40*C40,2)</f>
        <v>204661.92</v>
      </c>
      <c r="N40" s="33">
        <v>35</v>
      </c>
      <c r="O40" s="45">
        <f>N40*C40</f>
        <v>149232.65</v>
      </c>
      <c r="P40" s="44">
        <f>L40-N40</f>
        <v>13</v>
      </c>
      <c r="Q40" s="45">
        <f>M40-O40</f>
        <v>55429.270000000019</v>
      </c>
      <c r="R40" s="44">
        <f>I40-N40</f>
        <v>108</v>
      </c>
      <c r="S40" s="45">
        <f>R40*C40</f>
        <v>460489.32</v>
      </c>
      <c r="T40" s="44"/>
      <c r="U40" s="45">
        <f>T40*C40</f>
        <v>0</v>
      </c>
      <c r="V40" s="44"/>
      <c r="W40" s="45">
        <f>C40*V40</f>
        <v>0</v>
      </c>
    </row>
    <row r="41" spans="1:2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W41" si="23">G28+G39+G40</f>
        <v>1293</v>
      </c>
      <c r="H41" s="23">
        <f t="shared" si="23"/>
        <v>1293</v>
      </c>
      <c r="I41" s="23">
        <f t="shared" si="23"/>
        <v>1293</v>
      </c>
      <c r="J41" s="23">
        <f t="shared" si="23"/>
        <v>-237</v>
      </c>
      <c r="K41" s="23">
        <f t="shared" si="23"/>
        <v>0</v>
      </c>
      <c r="L41" s="23">
        <f t="shared" si="23"/>
        <v>429</v>
      </c>
      <c r="M41" s="26">
        <f t="shared" si="23"/>
        <v>13907069.039999999</v>
      </c>
      <c r="N41" s="23">
        <f t="shared" si="23"/>
        <v>628</v>
      </c>
      <c r="O41" s="26">
        <f t="shared" si="23"/>
        <v>13733586.859999999</v>
      </c>
      <c r="P41" s="23">
        <f t="shared" si="23"/>
        <v>-199</v>
      </c>
      <c r="Q41" s="26">
        <f t="shared" si="23"/>
        <v>173482.1800000011</v>
      </c>
      <c r="R41" s="23">
        <f t="shared" si="23"/>
        <v>665</v>
      </c>
      <c r="S41" s="26">
        <f t="shared" si="23"/>
        <v>28271858.799999997</v>
      </c>
      <c r="T41" s="23">
        <f t="shared" si="23"/>
        <v>0</v>
      </c>
      <c r="U41" s="26">
        <f t="shared" si="23"/>
        <v>249241.33000000054</v>
      </c>
      <c r="V41" s="23">
        <f t="shared" si="23"/>
        <v>0</v>
      </c>
      <c r="W41" s="26">
        <f t="shared" si="23"/>
        <v>4002.4500000006519</v>
      </c>
    </row>
    <row r="44" spans="1:23" x14ac:dyDescent="0.2">
      <c r="K44" s="15"/>
    </row>
    <row r="45" spans="1:23" x14ac:dyDescent="0.2">
      <c r="M45" s="49"/>
      <c r="N45" s="49"/>
      <c r="O45" s="49"/>
      <c r="P45" s="49"/>
      <c r="Q45" s="49"/>
      <c r="R45" s="49"/>
      <c r="S45" s="49"/>
    </row>
  </sheetData>
  <mergeCells count="16"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  <mergeCell ref="F2:F4"/>
    <mergeCell ref="A2:A4"/>
    <mergeCell ref="B2:B4"/>
    <mergeCell ref="C2:C4"/>
    <mergeCell ref="D2:D4"/>
    <mergeCell ref="E2:E4"/>
  </mergeCells>
  <conditionalFormatting sqref="A1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{847EEED7-66AB-48EE-BF19-C69608F08014}</x14:id>
        </ext>
      </extLst>
    </cfRule>
  </conditionalFormatting>
  <conditionalFormatting sqref="N40">
    <cfRule type="cellIs" dxfId="15" priority="6" operator="lessThan">
      <formula>0</formula>
    </cfRule>
  </conditionalFormatting>
  <printOptions horizontalCentered="1" verticalCentered="1"/>
  <pageMargins left="0.19685039370078741" right="0" top="0" bottom="0" header="0.31496062992125984" footer="0.31496062992125984"/>
  <pageSetup paperSize="8" scale="57" fitToWidth="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7EEED7-66AB-48EE-BF19-C69608F080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45"/>
  <sheetViews>
    <sheetView view="pageBreakPreview" zoomScale="70" zoomScaleNormal="70" zoomScaleSheetLayoutView="70" workbookViewId="0">
      <selection activeCell="D17" sqref="D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3.7109375" style="14" customWidth="1"/>
    <col min="8" max="8" width="14" style="14" customWidth="1"/>
    <col min="9" max="10" width="16.28515625" style="42" hidden="1" customWidth="1"/>
    <col min="11" max="11" width="11" style="14" customWidth="1"/>
    <col min="12" max="12" width="9.85546875" style="14" customWidth="1"/>
    <col min="13" max="13" width="9.28515625" style="14" customWidth="1"/>
    <col min="14" max="14" width="18" style="14" customWidth="1"/>
    <col min="15" max="15" width="8.5703125" style="14" customWidth="1"/>
    <col min="16" max="16" width="16" style="14" customWidth="1"/>
    <col min="17" max="17" width="7.140625" style="14" customWidth="1"/>
    <col min="18" max="18" width="15.42578125" style="15" bestFit="1" customWidth="1"/>
    <col min="19" max="19" width="9.140625" style="15" customWidth="1"/>
    <col min="20" max="20" width="16.42578125" style="15" customWidth="1"/>
    <col min="21" max="21" width="8.28515625" style="14" customWidth="1"/>
    <col min="22" max="22" width="18" style="14" customWidth="1"/>
    <col min="23" max="23" width="9.42578125" style="14" customWidth="1"/>
    <col min="24" max="24" width="16.5703125" style="14" customWidth="1"/>
    <col min="25" max="26" width="8.5703125" style="52" customWidth="1"/>
    <col min="27" max="28" width="9.140625" style="32"/>
    <col min="29" max="29" width="9.140625" style="32" hidden="1" customWidth="1"/>
    <col min="30" max="31" width="9.140625" style="32"/>
    <col min="32" max="82" width="9.140625" style="2"/>
    <col min="83" max="99" width="16.85546875" style="2" customWidth="1"/>
    <col min="100" max="16384" width="9.140625" style="2"/>
  </cols>
  <sheetData>
    <row r="1" spans="1:31" ht="26.25" x14ac:dyDescent="0.4">
      <c r="A1" s="46" t="s">
        <v>58</v>
      </c>
      <c r="B1" s="47"/>
      <c r="C1" s="47"/>
      <c r="D1" s="47"/>
      <c r="E1" s="47"/>
      <c r="F1" s="48"/>
      <c r="G1" s="48"/>
      <c r="V1" s="76">
        <v>5</v>
      </c>
    </row>
    <row r="2" spans="1:31" ht="103.5" customHeight="1" x14ac:dyDescent="0.2">
      <c r="A2" s="95" t="s">
        <v>0</v>
      </c>
      <c r="B2" s="97" t="s">
        <v>1</v>
      </c>
      <c r="C2" s="97" t="s">
        <v>2</v>
      </c>
      <c r="D2" s="99" t="s">
        <v>81</v>
      </c>
      <c r="E2" s="93" t="s">
        <v>3</v>
      </c>
      <c r="F2" s="93" t="s">
        <v>3</v>
      </c>
      <c r="G2" s="121" t="s">
        <v>59</v>
      </c>
      <c r="H2" s="108"/>
      <c r="I2" s="122" t="s">
        <v>97</v>
      </c>
      <c r="J2" s="122" t="s">
        <v>98</v>
      </c>
      <c r="K2" s="112" t="s">
        <v>4</v>
      </c>
      <c r="L2" s="112"/>
      <c r="M2" s="112" t="s">
        <v>5</v>
      </c>
      <c r="N2" s="112"/>
      <c r="O2" s="112"/>
      <c r="P2" s="112"/>
      <c r="Q2" s="112"/>
      <c r="R2" s="112"/>
      <c r="S2" s="104" t="s">
        <v>99</v>
      </c>
      <c r="T2" s="105"/>
      <c r="U2" s="117" t="s">
        <v>82</v>
      </c>
      <c r="V2" s="118"/>
      <c r="W2" s="117" t="s">
        <v>100</v>
      </c>
      <c r="X2" s="118"/>
      <c r="Y2" s="53"/>
      <c r="Z2" s="53"/>
    </row>
    <row r="3" spans="1:31" ht="42" customHeight="1" x14ac:dyDescent="0.2">
      <c r="A3" s="95"/>
      <c r="B3" s="97"/>
      <c r="C3" s="97"/>
      <c r="D3" s="99"/>
      <c r="E3" s="93"/>
      <c r="F3" s="93"/>
      <c r="G3" s="109"/>
      <c r="H3" s="111"/>
      <c r="I3" s="122"/>
      <c r="J3" s="122"/>
      <c r="K3" s="112"/>
      <c r="L3" s="112"/>
      <c r="M3" s="124" t="s">
        <v>101</v>
      </c>
      <c r="N3" s="125"/>
      <c r="O3" s="124" t="s">
        <v>102</v>
      </c>
      <c r="P3" s="125"/>
      <c r="Q3" s="112" t="s">
        <v>9</v>
      </c>
      <c r="R3" s="112"/>
      <c r="S3" s="104" t="s">
        <v>7</v>
      </c>
      <c r="T3" s="105"/>
      <c r="U3" s="119"/>
      <c r="V3" s="120"/>
      <c r="W3" s="119"/>
      <c r="X3" s="120"/>
      <c r="Y3" s="53"/>
      <c r="Z3" s="53"/>
      <c r="AA3" s="123" t="s">
        <v>82</v>
      </c>
      <c r="AB3" s="123"/>
      <c r="AC3" s="123"/>
      <c r="AD3" s="123"/>
      <c r="AE3" s="123"/>
    </row>
    <row r="4" spans="1:31" ht="71.25" customHeight="1" x14ac:dyDescent="0.2">
      <c r="A4" s="96"/>
      <c r="B4" s="98"/>
      <c r="C4" s="98"/>
      <c r="D4" s="100"/>
      <c r="E4" s="94"/>
      <c r="F4" s="94"/>
      <c r="G4" s="54" t="s">
        <v>6</v>
      </c>
      <c r="H4" s="54" t="s">
        <v>7</v>
      </c>
      <c r="I4" s="55" t="s">
        <v>11</v>
      </c>
      <c r="J4" s="55" t="s">
        <v>11</v>
      </c>
      <c r="K4" s="28" t="s">
        <v>8</v>
      </c>
      <c r="L4" s="28" t="s">
        <v>103</v>
      </c>
      <c r="M4" s="56" t="s">
        <v>10</v>
      </c>
      <c r="N4" s="56" t="s">
        <v>11</v>
      </c>
      <c r="O4" s="56" t="s">
        <v>10</v>
      </c>
      <c r="P4" s="56" t="s">
        <v>11</v>
      </c>
      <c r="Q4" s="51" t="s">
        <v>10</v>
      </c>
      <c r="R4" s="51" t="s">
        <v>11</v>
      </c>
      <c r="S4" s="39" t="s">
        <v>10</v>
      </c>
      <c r="T4" s="39" t="s">
        <v>11</v>
      </c>
      <c r="U4" s="51" t="s">
        <v>10</v>
      </c>
      <c r="V4" s="51" t="s">
        <v>83</v>
      </c>
      <c r="W4" s="51" t="s">
        <v>10</v>
      </c>
      <c r="X4" s="51" t="s">
        <v>11</v>
      </c>
      <c r="Y4" s="53"/>
      <c r="Z4" s="53"/>
      <c r="AA4" s="3" t="s">
        <v>1</v>
      </c>
      <c r="AB4" s="3" t="s">
        <v>86</v>
      </c>
      <c r="AC4" s="3"/>
      <c r="AD4" s="3" t="s">
        <v>84</v>
      </c>
      <c r="AE4" s="3" t="s">
        <v>87</v>
      </c>
    </row>
    <row r="5" spans="1:31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57"/>
      <c r="J5" s="57"/>
      <c r="K5" s="51" t="s">
        <v>104</v>
      </c>
      <c r="L5" s="51" t="s">
        <v>105</v>
      </c>
      <c r="M5" s="51">
        <v>11</v>
      </c>
      <c r="N5" s="51">
        <v>12</v>
      </c>
      <c r="O5" s="51">
        <v>11</v>
      </c>
      <c r="P5" s="51">
        <v>12</v>
      </c>
      <c r="Q5" s="51">
        <v>13</v>
      </c>
      <c r="R5" s="51">
        <v>14</v>
      </c>
      <c r="S5" s="51">
        <v>15</v>
      </c>
      <c r="T5" s="51">
        <v>16</v>
      </c>
      <c r="U5" s="51">
        <v>17</v>
      </c>
      <c r="V5" s="51">
        <v>18</v>
      </c>
      <c r="W5" s="51">
        <v>19</v>
      </c>
      <c r="X5" s="51">
        <v>20</v>
      </c>
      <c r="Y5" s="53"/>
      <c r="Z5" s="53"/>
      <c r="AA5" s="3"/>
      <c r="AB5" s="3"/>
      <c r="AC5" s="3"/>
      <c r="AD5" s="3"/>
      <c r="AE5" s="3"/>
    </row>
    <row r="6" spans="1:31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58"/>
      <c r="J6" s="58">
        <f t="shared" ref="J6:J27" si="0">ROUND(C6*H6,2)</f>
        <v>0</v>
      </c>
      <c r="K6" s="11">
        <f t="shared" ref="K6:L27" si="1">G6-F6</f>
        <v>0</v>
      </c>
      <c r="L6" s="11">
        <f t="shared" si="1"/>
        <v>0</v>
      </c>
      <c r="M6" s="11"/>
      <c r="N6" s="11"/>
      <c r="O6" s="11"/>
      <c r="P6" s="11"/>
      <c r="Q6" s="11"/>
      <c r="R6" s="59"/>
      <c r="S6" s="16">
        <f t="shared" ref="S6:S27" si="2">ROUND(H6/12*3,0)</f>
        <v>0</v>
      </c>
      <c r="T6" s="16">
        <f t="shared" ref="T6:T27" si="3">ROUND(S6*C6,2)</f>
        <v>0</v>
      </c>
      <c r="U6" s="11"/>
      <c r="V6" s="11">
        <f t="shared" ref="V6:V15" si="4">U6*C6</f>
        <v>0</v>
      </c>
      <c r="W6" s="11">
        <f>S6-U6</f>
        <v>0</v>
      </c>
      <c r="X6" s="43">
        <f>T6-V6</f>
        <v>0</v>
      </c>
      <c r="Y6" s="60"/>
      <c r="Z6" s="60"/>
      <c r="AA6" s="31" t="s">
        <v>85</v>
      </c>
      <c r="AB6" s="33">
        <v>5</v>
      </c>
      <c r="AC6" s="31" t="s">
        <v>85</v>
      </c>
      <c r="AD6" s="33">
        <v>6</v>
      </c>
      <c r="AE6" s="33">
        <f>AB6+AD6</f>
        <v>11</v>
      </c>
    </row>
    <row r="7" spans="1:31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58"/>
      <c r="J7" s="61">
        <f t="shared" si="0"/>
        <v>0</v>
      </c>
      <c r="K7" s="11">
        <f t="shared" si="1"/>
        <v>0</v>
      </c>
      <c r="L7" s="11">
        <f t="shared" si="1"/>
        <v>0</v>
      </c>
      <c r="M7" s="11"/>
      <c r="N7" s="11"/>
      <c r="O7" s="11"/>
      <c r="P7" s="11"/>
      <c r="Q7" s="11"/>
      <c r="R7" s="59"/>
      <c r="S7" s="16">
        <f t="shared" si="2"/>
        <v>0</v>
      </c>
      <c r="T7" s="16">
        <f t="shared" si="3"/>
        <v>0</v>
      </c>
      <c r="U7" s="11"/>
      <c r="V7" s="11">
        <f t="shared" si="4"/>
        <v>0</v>
      </c>
      <c r="W7" s="11">
        <f t="shared" ref="W7:X40" si="5">S7-U7</f>
        <v>0</v>
      </c>
      <c r="X7" s="11">
        <f t="shared" si="5"/>
        <v>0</v>
      </c>
      <c r="Y7" s="60"/>
      <c r="Z7" s="60"/>
      <c r="AA7" s="3"/>
      <c r="AB7" s="3"/>
      <c r="AC7" s="3"/>
      <c r="AD7" s="3"/>
      <c r="AE7" s="3"/>
    </row>
    <row r="8" spans="1:31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58"/>
      <c r="J8" s="61">
        <f t="shared" si="0"/>
        <v>0</v>
      </c>
      <c r="K8" s="11">
        <f t="shared" si="1"/>
        <v>0</v>
      </c>
      <c r="L8" s="11">
        <f t="shared" si="1"/>
        <v>0</v>
      </c>
      <c r="M8" s="11"/>
      <c r="N8" s="11"/>
      <c r="O8" s="11"/>
      <c r="P8" s="11"/>
      <c r="Q8" s="11"/>
      <c r="R8" s="59"/>
      <c r="S8" s="16">
        <f t="shared" si="2"/>
        <v>0</v>
      </c>
      <c r="T8" s="16">
        <f t="shared" si="3"/>
        <v>0</v>
      </c>
      <c r="U8" s="11"/>
      <c r="V8" s="11">
        <f t="shared" si="4"/>
        <v>0</v>
      </c>
      <c r="W8" s="11">
        <f t="shared" si="5"/>
        <v>0</v>
      </c>
      <c r="X8" s="11">
        <f t="shared" si="5"/>
        <v>0</v>
      </c>
      <c r="Y8" s="60"/>
      <c r="Z8" s="60"/>
      <c r="AA8" s="3"/>
      <c r="AB8" s="3"/>
      <c r="AC8" s="3"/>
      <c r="AD8" s="3"/>
      <c r="AE8" s="3"/>
    </row>
    <row r="9" spans="1:31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58"/>
      <c r="J9" s="61">
        <f t="shared" si="0"/>
        <v>0</v>
      </c>
      <c r="K9" s="11">
        <f t="shared" si="1"/>
        <v>0</v>
      </c>
      <c r="L9" s="11">
        <f t="shared" si="1"/>
        <v>0</v>
      </c>
      <c r="M9" s="11"/>
      <c r="N9" s="11"/>
      <c r="O9" s="11"/>
      <c r="P9" s="11"/>
      <c r="Q9" s="11"/>
      <c r="R9" s="59"/>
      <c r="S9" s="16">
        <f t="shared" si="2"/>
        <v>0</v>
      </c>
      <c r="T9" s="16">
        <f t="shared" si="3"/>
        <v>0</v>
      </c>
      <c r="U9" s="11"/>
      <c r="V9" s="11">
        <f t="shared" si="4"/>
        <v>0</v>
      </c>
      <c r="W9" s="11">
        <f t="shared" si="5"/>
        <v>0</v>
      </c>
      <c r="X9" s="11">
        <f t="shared" si="5"/>
        <v>0</v>
      </c>
      <c r="Y9" s="60"/>
      <c r="Z9" s="60"/>
      <c r="AA9" s="29" t="s">
        <v>73</v>
      </c>
      <c r="AB9" s="33">
        <v>5</v>
      </c>
      <c r="AC9" s="29" t="s">
        <v>73</v>
      </c>
      <c r="AD9" s="33">
        <v>9</v>
      </c>
      <c r="AE9" s="33">
        <f t="shared" ref="AE9:AE16" si="6">AB9+AD9</f>
        <v>14</v>
      </c>
    </row>
    <row r="10" spans="1:31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62"/>
      <c r="J10" s="61">
        <f t="shared" si="0"/>
        <v>0</v>
      </c>
      <c r="K10" s="11">
        <f t="shared" si="1"/>
        <v>0</v>
      </c>
      <c r="L10" s="11">
        <f t="shared" si="1"/>
        <v>0</v>
      </c>
      <c r="M10" s="11"/>
      <c r="N10" s="11"/>
      <c r="O10" s="11"/>
      <c r="P10" s="11"/>
      <c r="Q10" s="11"/>
      <c r="R10" s="59">
        <f>C10*Q10</f>
        <v>0</v>
      </c>
      <c r="S10" s="16">
        <f t="shared" si="2"/>
        <v>0</v>
      </c>
      <c r="T10" s="16">
        <f t="shared" si="3"/>
        <v>0</v>
      </c>
      <c r="U10" s="11"/>
      <c r="V10" s="11">
        <f t="shared" si="4"/>
        <v>0</v>
      </c>
      <c r="W10" s="11">
        <f t="shared" si="5"/>
        <v>0</v>
      </c>
      <c r="X10" s="11">
        <f t="shared" si="5"/>
        <v>0</v>
      </c>
      <c r="Y10" s="60"/>
      <c r="Z10" s="60"/>
      <c r="AA10" s="29" t="s">
        <v>62</v>
      </c>
      <c r="AB10" s="33">
        <v>73</v>
      </c>
      <c r="AC10" s="29" t="s">
        <v>62</v>
      </c>
      <c r="AD10" s="33">
        <v>108</v>
      </c>
      <c r="AE10" s="33">
        <f t="shared" si="6"/>
        <v>181</v>
      </c>
    </row>
    <row r="11" spans="1:31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62"/>
      <c r="J11" s="61">
        <f t="shared" si="0"/>
        <v>0</v>
      </c>
      <c r="K11" s="11">
        <f t="shared" si="1"/>
        <v>0</v>
      </c>
      <c r="L11" s="11">
        <f t="shared" si="1"/>
        <v>0</v>
      </c>
      <c r="M11" s="11"/>
      <c r="N11" s="11"/>
      <c r="O11" s="11"/>
      <c r="P11" s="11"/>
      <c r="Q11" s="11"/>
      <c r="R11" s="59">
        <f t="shared" ref="R11:R27" si="7">C11*Q11</f>
        <v>0</v>
      </c>
      <c r="S11" s="16">
        <f t="shared" si="2"/>
        <v>0</v>
      </c>
      <c r="T11" s="16">
        <f t="shared" si="3"/>
        <v>0</v>
      </c>
      <c r="U11" s="11"/>
      <c r="V11" s="11">
        <f t="shared" si="4"/>
        <v>0</v>
      </c>
      <c r="W11" s="11">
        <f t="shared" si="5"/>
        <v>0</v>
      </c>
      <c r="X11" s="11">
        <f t="shared" si="5"/>
        <v>0</v>
      </c>
      <c r="Y11" s="60"/>
      <c r="Z11" s="60"/>
      <c r="AA11" s="29" t="s">
        <v>74</v>
      </c>
      <c r="AB11" s="33">
        <v>21</v>
      </c>
      <c r="AC11" s="29" t="s">
        <v>74</v>
      </c>
      <c r="AD11" s="33">
        <v>36</v>
      </c>
      <c r="AE11" s="33">
        <f t="shared" si="6"/>
        <v>57</v>
      </c>
    </row>
    <row r="12" spans="1:31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62"/>
      <c r="J12" s="61">
        <f t="shared" si="0"/>
        <v>0</v>
      </c>
      <c r="K12" s="20">
        <f t="shared" si="1"/>
        <v>0</v>
      </c>
      <c r="L12" s="20">
        <f t="shared" si="1"/>
        <v>0</v>
      </c>
      <c r="M12" s="20">
        <v>168</v>
      </c>
      <c r="N12" s="21">
        <f t="shared" ref="N12:N27" si="8">M12*C12</f>
        <v>3619655.76</v>
      </c>
      <c r="O12" s="20">
        <v>36</v>
      </c>
      <c r="P12" s="21">
        <f>O12*C12</f>
        <v>775640.52</v>
      </c>
      <c r="Q12" s="20">
        <v>36</v>
      </c>
      <c r="R12" s="63">
        <f t="shared" si="7"/>
        <v>775640.52</v>
      </c>
      <c r="S12" s="20">
        <f t="shared" si="2"/>
        <v>0</v>
      </c>
      <c r="T12" s="20">
        <f t="shared" si="3"/>
        <v>0</v>
      </c>
      <c r="U12" s="20">
        <v>14</v>
      </c>
      <c r="V12" s="21">
        <f t="shared" si="4"/>
        <v>301637.98</v>
      </c>
      <c r="W12" s="20">
        <f t="shared" si="5"/>
        <v>-14</v>
      </c>
      <c r="X12" s="21">
        <f t="shared" si="5"/>
        <v>-301637.98</v>
      </c>
      <c r="Y12" s="64"/>
      <c r="Z12" s="64"/>
      <c r="AA12" s="29" t="s">
        <v>75</v>
      </c>
      <c r="AB12" s="33">
        <v>16</v>
      </c>
      <c r="AC12" s="29" t="s">
        <v>75</v>
      </c>
      <c r="AD12" s="33">
        <v>21</v>
      </c>
      <c r="AE12" s="33">
        <f t="shared" si="6"/>
        <v>37</v>
      </c>
    </row>
    <row r="13" spans="1:31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65">
        <v>4852108.8</v>
      </c>
      <c r="J13" s="61">
        <f t="shared" si="0"/>
        <v>4852108.8</v>
      </c>
      <c r="K13" s="11">
        <f t="shared" si="1"/>
        <v>0</v>
      </c>
      <c r="L13" s="11">
        <f t="shared" si="1"/>
        <v>0</v>
      </c>
      <c r="M13" s="11"/>
      <c r="N13" s="11">
        <f t="shared" si="8"/>
        <v>0</v>
      </c>
      <c r="O13" s="11"/>
      <c r="P13" s="11">
        <f t="shared" ref="P13:P26" si="9">O13*C13</f>
        <v>0</v>
      </c>
      <c r="Q13" s="11">
        <v>-44</v>
      </c>
      <c r="R13" s="59">
        <f t="shared" si="7"/>
        <v>-1186071.04</v>
      </c>
      <c r="S13" s="16">
        <f t="shared" si="2"/>
        <v>45</v>
      </c>
      <c r="T13" s="16">
        <f t="shared" si="3"/>
        <v>1213027.2</v>
      </c>
      <c r="U13" s="11"/>
      <c r="V13" s="11">
        <f t="shared" si="4"/>
        <v>0</v>
      </c>
      <c r="W13" s="11">
        <f t="shared" si="5"/>
        <v>45</v>
      </c>
      <c r="X13" s="11">
        <f t="shared" si="5"/>
        <v>1213027.2</v>
      </c>
      <c r="Y13" s="60"/>
      <c r="Z13" s="60"/>
      <c r="AA13" s="29" t="s">
        <v>76</v>
      </c>
      <c r="AB13" s="33">
        <v>14</v>
      </c>
      <c r="AC13" s="29" t="s">
        <v>76</v>
      </c>
      <c r="AD13" s="33">
        <v>10</v>
      </c>
      <c r="AE13" s="33">
        <f t="shared" si="6"/>
        <v>24</v>
      </c>
    </row>
    <row r="14" spans="1:31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65"/>
      <c r="J14" s="61">
        <f t="shared" si="0"/>
        <v>0</v>
      </c>
      <c r="K14" s="20">
        <f t="shared" si="1"/>
        <v>0</v>
      </c>
      <c r="L14" s="20">
        <f t="shared" si="1"/>
        <v>0</v>
      </c>
      <c r="M14" s="20">
        <v>82</v>
      </c>
      <c r="N14" s="21">
        <f t="shared" si="8"/>
        <v>2945157.92</v>
      </c>
      <c r="O14" s="20"/>
      <c r="P14" s="21">
        <f t="shared" si="9"/>
        <v>0</v>
      </c>
      <c r="Q14" s="20">
        <v>4</v>
      </c>
      <c r="R14" s="63">
        <f t="shared" si="7"/>
        <v>143666.23999999999</v>
      </c>
      <c r="S14" s="20">
        <f t="shared" si="2"/>
        <v>0</v>
      </c>
      <c r="T14" s="20">
        <f t="shared" si="3"/>
        <v>0</v>
      </c>
      <c r="U14" s="20">
        <v>4</v>
      </c>
      <c r="V14" s="21">
        <f t="shared" si="4"/>
        <v>143666.23999999999</v>
      </c>
      <c r="W14" s="20">
        <f t="shared" si="5"/>
        <v>-4</v>
      </c>
      <c r="X14" s="21">
        <f t="shared" si="5"/>
        <v>-143666.23999999999</v>
      </c>
      <c r="Y14" s="64"/>
      <c r="Z14" s="64"/>
      <c r="AA14" s="29" t="s">
        <v>77</v>
      </c>
      <c r="AB14" s="33">
        <v>7</v>
      </c>
      <c r="AC14" s="29" t="s">
        <v>77</v>
      </c>
      <c r="AD14" s="33">
        <v>3</v>
      </c>
      <c r="AE14" s="33">
        <f t="shared" si="6"/>
        <v>10</v>
      </c>
    </row>
    <row r="15" spans="1:31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65"/>
      <c r="J15" s="61">
        <f t="shared" si="0"/>
        <v>0</v>
      </c>
      <c r="K15" s="11">
        <f t="shared" si="1"/>
        <v>0</v>
      </c>
      <c r="L15" s="11">
        <f t="shared" si="1"/>
        <v>0</v>
      </c>
      <c r="M15" s="11"/>
      <c r="N15" s="11">
        <f t="shared" si="8"/>
        <v>0</v>
      </c>
      <c r="O15" s="11"/>
      <c r="P15" s="11">
        <f t="shared" si="9"/>
        <v>0</v>
      </c>
      <c r="Q15" s="11"/>
      <c r="R15" s="59">
        <f t="shared" si="7"/>
        <v>0</v>
      </c>
      <c r="S15" s="16">
        <f t="shared" si="2"/>
        <v>0</v>
      </c>
      <c r="T15" s="16">
        <f t="shared" si="3"/>
        <v>0</v>
      </c>
      <c r="U15" s="11"/>
      <c r="V15" s="11">
        <f t="shared" si="4"/>
        <v>0</v>
      </c>
      <c r="W15" s="11">
        <f t="shared" si="5"/>
        <v>0</v>
      </c>
      <c r="X15" s="11">
        <f t="shared" si="5"/>
        <v>0</v>
      </c>
      <c r="Y15" s="60"/>
      <c r="Z15" s="60"/>
      <c r="AA15" s="30" t="s">
        <v>78</v>
      </c>
      <c r="AB15" s="33"/>
      <c r="AC15" s="30" t="s">
        <v>78</v>
      </c>
      <c r="AD15" s="33">
        <v>2</v>
      </c>
      <c r="AE15" s="33">
        <f t="shared" si="6"/>
        <v>2</v>
      </c>
    </row>
    <row r="16" spans="1:31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65"/>
      <c r="J16" s="61">
        <f t="shared" si="0"/>
        <v>0</v>
      </c>
      <c r="K16" s="11">
        <f t="shared" si="1"/>
        <v>0</v>
      </c>
      <c r="L16" s="11">
        <f t="shared" si="1"/>
        <v>0</v>
      </c>
      <c r="M16" s="11"/>
      <c r="N16" s="11">
        <f t="shared" si="8"/>
        <v>0</v>
      </c>
      <c r="O16" s="11"/>
      <c r="P16" s="11">
        <f t="shared" si="9"/>
        <v>0</v>
      </c>
      <c r="Q16" s="11"/>
      <c r="R16" s="59">
        <f t="shared" si="7"/>
        <v>0</v>
      </c>
      <c r="S16" s="16">
        <f t="shared" si="2"/>
        <v>0</v>
      </c>
      <c r="T16" s="16">
        <f t="shared" si="3"/>
        <v>0</v>
      </c>
      <c r="U16" s="11"/>
      <c r="V16" s="11">
        <f>U16*C16</f>
        <v>0</v>
      </c>
      <c r="W16" s="11">
        <f t="shared" si="5"/>
        <v>0</v>
      </c>
      <c r="X16" s="11">
        <f t="shared" si="5"/>
        <v>0</v>
      </c>
      <c r="Y16" s="60"/>
      <c r="Z16" s="60"/>
      <c r="AA16" s="30" t="s">
        <v>79</v>
      </c>
      <c r="AB16" s="33">
        <v>1</v>
      </c>
      <c r="AC16" s="30" t="s">
        <v>79</v>
      </c>
      <c r="AD16" s="33">
        <v>1</v>
      </c>
      <c r="AE16" s="33">
        <f t="shared" si="6"/>
        <v>2</v>
      </c>
    </row>
    <row r="17" spans="1:31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65"/>
      <c r="J17" s="61">
        <f t="shared" si="0"/>
        <v>0</v>
      </c>
      <c r="K17" s="20">
        <f t="shared" si="1"/>
        <v>0</v>
      </c>
      <c r="L17" s="20">
        <f t="shared" si="1"/>
        <v>-132</v>
      </c>
      <c r="M17" s="20">
        <v>24</v>
      </c>
      <c r="N17" s="21">
        <f t="shared" si="8"/>
        <v>1444986.96</v>
      </c>
      <c r="O17" s="20"/>
      <c r="P17" s="21">
        <f t="shared" si="9"/>
        <v>0</v>
      </c>
      <c r="Q17" s="20">
        <v>2</v>
      </c>
      <c r="R17" s="63">
        <f t="shared" si="7"/>
        <v>120415.58</v>
      </c>
      <c r="S17" s="20">
        <f t="shared" si="2"/>
        <v>0</v>
      </c>
      <c r="T17" s="20">
        <f t="shared" si="3"/>
        <v>0</v>
      </c>
      <c r="U17" s="20">
        <v>2</v>
      </c>
      <c r="V17" s="21">
        <f>U17*C17</f>
        <v>120415.58</v>
      </c>
      <c r="W17" s="20">
        <f t="shared" si="5"/>
        <v>-2</v>
      </c>
      <c r="X17" s="21">
        <f t="shared" si="5"/>
        <v>-120415.58</v>
      </c>
      <c r="Y17" s="64"/>
      <c r="Z17" s="64"/>
      <c r="AA17" s="3"/>
      <c r="AB17" s="3"/>
      <c r="AC17" s="3"/>
      <c r="AD17" s="3"/>
      <c r="AE17" s="3"/>
    </row>
    <row r="18" spans="1:31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65"/>
      <c r="J18" s="61">
        <f t="shared" si="0"/>
        <v>0</v>
      </c>
      <c r="K18" s="20">
        <f t="shared" si="1"/>
        <v>0</v>
      </c>
      <c r="L18" s="20">
        <f t="shared" si="1"/>
        <v>0</v>
      </c>
      <c r="M18" s="20">
        <v>108</v>
      </c>
      <c r="N18" s="21">
        <f t="shared" si="8"/>
        <v>8462433.959999999</v>
      </c>
      <c r="O18" s="20">
        <v>12</v>
      </c>
      <c r="P18" s="21">
        <f t="shared" si="9"/>
        <v>940270.44</v>
      </c>
      <c r="Q18" s="20">
        <v>4</v>
      </c>
      <c r="R18" s="63">
        <f t="shared" si="7"/>
        <v>313423.48</v>
      </c>
      <c r="S18" s="20">
        <f t="shared" si="2"/>
        <v>0</v>
      </c>
      <c r="T18" s="20">
        <f t="shared" si="3"/>
        <v>0</v>
      </c>
      <c r="U18" s="20">
        <v>4</v>
      </c>
      <c r="V18" s="21">
        <f t="shared" ref="V18:V26" si="10">U18*C18</f>
        <v>313423.48</v>
      </c>
      <c r="W18" s="20">
        <f t="shared" si="5"/>
        <v>-4</v>
      </c>
      <c r="X18" s="21">
        <f t="shared" si="5"/>
        <v>-313423.48</v>
      </c>
      <c r="Y18" s="64"/>
      <c r="Z18" s="64"/>
      <c r="AA18" s="4"/>
      <c r="AB18" s="4"/>
      <c r="AC18" s="4"/>
      <c r="AD18" s="4"/>
      <c r="AE18" s="4"/>
    </row>
    <row r="19" spans="1:31" s="5" customFormat="1" ht="25.5" x14ac:dyDescent="0.2">
      <c r="A19" s="18" t="s">
        <v>38</v>
      </c>
      <c r="B19" s="18" t="s">
        <v>39</v>
      </c>
      <c r="C19" s="19">
        <v>105866.01</v>
      </c>
      <c r="D19" s="20"/>
      <c r="E19" s="20">
        <v>48</v>
      </c>
      <c r="F19" s="20">
        <f>D19+E19</f>
        <v>48</v>
      </c>
      <c r="G19" s="20">
        <v>48</v>
      </c>
      <c r="H19" s="20">
        <v>48</v>
      </c>
      <c r="I19" s="65">
        <v>5081568.4800000004</v>
      </c>
      <c r="J19" s="61">
        <f t="shared" si="0"/>
        <v>5081568.4800000004</v>
      </c>
      <c r="K19" s="20">
        <f t="shared" si="1"/>
        <v>0</v>
      </c>
      <c r="L19" s="20">
        <f t="shared" si="1"/>
        <v>0</v>
      </c>
      <c r="M19" s="20">
        <v>48</v>
      </c>
      <c r="N19" s="21">
        <f t="shared" si="8"/>
        <v>5081568.4799999995</v>
      </c>
      <c r="O19" s="20"/>
      <c r="P19" s="21">
        <f t="shared" si="9"/>
        <v>0</v>
      </c>
      <c r="Q19" s="20">
        <v>-6</v>
      </c>
      <c r="R19" s="63">
        <f t="shared" si="7"/>
        <v>-635196.05999999994</v>
      </c>
      <c r="S19" s="20">
        <f t="shared" si="2"/>
        <v>12</v>
      </c>
      <c r="T19" s="20">
        <f t="shared" si="3"/>
        <v>1270392.1200000001</v>
      </c>
      <c r="U19" s="20">
        <v>2</v>
      </c>
      <c r="V19" s="21">
        <f t="shared" si="10"/>
        <v>211732.02</v>
      </c>
      <c r="W19" s="20">
        <f t="shared" si="5"/>
        <v>10</v>
      </c>
      <c r="X19" s="21">
        <f t="shared" si="5"/>
        <v>1058660.1000000001</v>
      </c>
      <c r="Y19" s="64"/>
      <c r="Z19" s="64"/>
      <c r="AA19" s="30" t="s">
        <v>25</v>
      </c>
      <c r="AB19" s="33"/>
      <c r="AC19" s="30" t="s">
        <v>25</v>
      </c>
      <c r="AD19" s="33">
        <v>14</v>
      </c>
      <c r="AE19" s="33">
        <f t="shared" ref="AE19:AE28" si="11">AB19+AD19</f>
        <v>14</v>
      </c>
    </row>
    <row r="20" spans="1:31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65"/>
      <c r="J20" s="61">
        <f t="shared" si="0"/>
        <v>0</v>
      </c>
      <c r="K20" s="20">
        <f t="shared" si="1"/>
        <v>0</v>
      </c>
      <c r="L20" s="20">
        <f t="shared" si="1"/>
        <v>0</v>
      </c>
      <c r="M20" s="20">
        <v>56</v>
      </c>
      <c r="N20" s="21">
        <f t="shared" si="8"/>
        <v>7652564.6400000006</v>
      </c>
      <c r="O20" s="20">
        <v>6</v>
      </c>
      <c r="P20" s="21">
        <f t="shared" si="9"/>
        <v>819917.64</v>
      </c>
      <c r="Q20" s="20">
        <v>4</v>
      </c>
      <c r="R20" s="63">
        <f t="shared" si="7"/>
        <v>546611.76</v>
      </c>
      <c r="S20" s="20">
        <f t="shared" si="2"/>
        <v>0</v>
      </c>
      <c r="T20" s="20">
        <f t="shared" si="3"/>
        <v>0</v>
      </c>
      <c r="U20" s="20">
        <v>4</v>
      </c>
      <c r="V20" s="21">
        <f t="shared" si="10"/>
        <v>546611.76</v>
      </c>
      <c r="W20" s="20">
        <f t="shared" si="5"/>
        <v>-4</v>
      </c>
      <c r="X20" s="21">
        <f t="shared" si="5"/>
        <v>-546611.76</v>
      </c>
      <c r="Y20" s="64"/>
      <c r="Z20" s="64"/>
      <c r="AA20" s="30" t="s">
        <v>27</v>
      </c>
      <c r="AB20" s="33"/>
      <c r="AC20" s="30" t="s">
        <v>27</v>
      </c>
      <c r="AD20" s="33">
        <v>0</v>
      </c>
      <c r="AE20" s="33">
        <f t="shared" si="11"/>
        <v>0</v>
      </c>
    </row>
    <row r="21" spans="1:31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65"/>
      <c r="J21" s="61">
        <f t="shared" si="0"/>
        <v>0</v>
      </c>
      <c r="K21" s="6">
        <f t="shared" si="1"/>
        <v>0</v>
      </c>
      <c r="L21" s="6">
        <f t="shared" si="1"/>
        <v>-36</v>
      </c>
      <c r="M21" s="6"/>
      <c r="N21" s="6">
        <f t="shared" si="8"/>
        <v>0</v>
      </c>
      <c r="O21" s="6"/>
      <c r="P21" s="6">
        <f t="shared" si="9"/>
        <v>0</v>
      </c>
      <c r="Q21" s="6"/>
      <c r="R21" s="66">
        <f t="shared" si="7"/>
        <v>0</v>
      </c>
      <c r="S21" s="16">
        <f t="shared" si="2"/>
        <v>0</v>
      </c>
      <c r="T21" s="16">
        <f t="shared" si="3"/>
        <v>0</v>
      </c>
      <c r="U21" s="6"/>
      <c r="V21" s="6">
        <f t="shared" si="10"/>
        <v>0</v>
      </c>
      <c r="W21" s="6">
        <f t="shared" si="5"/>
        <v>0</v>
      </c>
      <c r="X21" s="6">
        <f t="shared" si="5"/>
        <v>0</v>
      </c>
      <c r="Y21" s="60"/>
      <c r="Z21" s="60"/>
      <c r="AA21" s="30" t="s">
        <v>29</v>
      </c>
      <c r="AB21" s="33"/>
      <c r="AC21" s="30" t="s">
        <v>29</v>
      </c>
      <c r="AD21" s="33">
        <v>4</v>
      </c>
      <c r="AE21" s="33">
        <f t="shared" si="11"/>
        <v>4</v>
      </c>
    </row>
    <row r="22" spans="1:31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65"/>
      <c r="J22" s="61">
        <f t="shared" si="0"/>
        <v>0</v>
      </c>
      <c r="K22" s="6">
        <f t="shared" si="1"/>
        <v>0</v>
      </c>
      <c r="L22" s="6">
        <f t="shared" si="1"/>
        <v>-90</v>
      </c>
      <c r="M22" s="6"/>
      <c r="N22" s="6">
        <f t="shared" si="8"/>
        <v>0</v>
      </c>
      <c r="O22" s="6"/>
      <c r="P22" s="6">
        <f t="shared" si="9"/>
        <v>0</v>
      </c>
      <c r="Q22" s="6"/>
      <c r="R22" s="66">
        <f t="shared" si="7"/>
        <v>0</v>
      </c>
      <c r="S22" s="16">
        <f t="shared" si="2"/>
        <v>0</v>
      </c>
      <c r="T22" s="16">
        <f t="shared" si="3"/>
        <v>0</v>
      </c>
      <c r="U22" s="6"/>
      <c r="V22" s="6">
        <f t="shared" si="10"/>
        <v>0</v>
      </c>
      <c r="W22" s="6">
        <f t="shared" si="5"/>
        <v>0</v>
      </c>
      <c r="X22" s="6">
        <f t="shared" si="5"/>
        <v>0</v>
      </c>
      <c r="Y22" s="60"/>
      <c r="Z22" s="60"/>
      <c r="AA22" s="30" t="s">
        <v>31</v>
      </c>
      <c r="AB22" s="33"/>
      <c r="AC22" s="30" t="s">
        <v>31</v>
      </c>
      <c r="AD22" s="33">
        <v>0</v>
      </c>
      <c r="AE22" s="33">
        <f t="shared" si="11"/>
        <v>0</v>
      </c>
    </row>
    <row r="23" spans="1:31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65"/>
      <c r="J23" s="61">
        <f t="shared" si="0"/>
        <v>0</v>
      </c>
      <c r="K23" s="6">
        <f t="shared" si="1"/>
        <v>0</v>
      </c>
      <c r="L23" s="6">
        <f t="shared" si="1"/>
        <v>0</v>
      </c>
      <c r="M23" s="6"/>
      <c r="N23" s="6">
        <f t="shared" si="8"/>
        <v>0</v>
      </c>
      <c r="O23" s="6"/>
      <c r="P23" s="6">
        <f t="shared" si="9"/>
        <v>0</v>
      </c>
      <c r="Q23" s="6"/>
      <c r="R23" s="66">
        <f t="shared" si="7"/>
        <v>0</v>
      </c>
      <c r="S23" s="16">
        <f t="shared" si="2"/>
        <v>0</v>
      </c>
      <c r="T23" s="16">
        <f t="shared" si="3"/>
        <v>0</v>
      </c>
      <c r="U23" s="6"/>
      <c r="V23" s="6">
        <f t="shared" si="10"/>
        <v>0</v>
      </c>
      <c r="W23" s="6">
        <f t="shared" si="5"/>
        <v>0</v>
      </c>
      <c r="X23" s="6">
        <f t="shared" si="5"/>
        <v>0</v>
      </c>
      <c r="Y23" s="60"/>
      <c r="Z23" s="60"/>
      <c r="AA23" s="30" t="s">
        <v>33</v>
      </c>
      <c r="AB23" s="33"/>
      <c r="AC23" s="30" t="s">
        <v>33</v>
      </c>
      <c r="AD23" s="33">
        <v>0</v>
      </c>
      <c r="AE23" s="33">
        <f t="shared" si="11"/>
        <v>0</v>
      </c>
    </row>
    <row r="24" spans="1:31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65"/>
      <c r="J24" s="61">
        <f t="shared" si="0"/>
        <v>0</v>
      </c>
      <c r="K24" s="6">
        <f t="shared" si="1"/>
        <v>0</v>
      </c>
      <c r="L24" s="6">
        <f t="shared" si="1"/>
        <v>0</v>
      </c>
      <c r="M24" s="6"/>
      <c r="N24" s="6">
        <f t="shared" si="8"/>
        <v>0</v>
      </c>
      <c r="O24" s="6"/>
      <c r="P24" s="6">
        <f t="shared" si="9"/>
        <v>0</v>
      </c>
      <c r="Q24" s="6"/>
      <c r="R24" s="66">
        <f t="shared" si="7"/>
        <v>0</v>
      </c>
      <c r="S24" s="16">
        <f t="shared" si="2"/>
        <v>0</v>
      </c>
      <c r="T24" s="16">
        <f t="shared" si="3"/>
        <v>0</v>
      </c>
      <c r="U24" s="6"/>
      <c r="V24" s="6">
        <f t="shared" si="10"/>
        <v>0</v>
      </c>
      <c r="W24" s="6">
        <f t="shared" si="5"/>
        <v>0</v>
      </c>
      <c r="X24" s="6">
        <f t="shared" si="5"/>
        <v>0</v>
      </c>
      <c r="Y24" s="60"/>
      <c r="Z24" s="60"/>
      <c r="AA24" s="30" t="s">
        <v>35</v>
      </c>
      <c r="AB24" s="33"/>
      <c r="AC24" s="30" t="s">
        <v>35</v>
      </c>
      <c r="AD24" s="33">
        <v>2</v>
      </c>
      <c r="AE24" s="33">
        <f t="shared" si="11"/>
        <v>2</v>
      </c>
    </row>
    <row r="25" spans="1:31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65"/>
      <c r="J25" s="61">
        <f t="shared" si="0"/>
        <v>0</v>
      </c>
      <c r="K25" s="6">
        <f t="shared" si="1"/>
        <v>0</v>
      </c>
      <c r="L25" s="6">
        <f t="shared" si="1"/>
        <v>0</v>
      </c>
      <c r="M25" s="6"/>
      <c r="N25" s="6">
        <f t="shared" si="8"/>
        <v>0</v>
      </c>
      <c r="O25" s="6"/>
      <c r="P25" s="6">
        <f t="shared" si="9"/>
        <v>0</v>
      </c>
      <c r="Q25" s="6"/>
      <c r="R25" s="66">
        <f t="shared" si="7"/>
        <v>0</v>
      </c>
      <c r="S25" s="16">
        <f t="shared" si="2"/>
        <v>0</v>
      </c>
      <c r="T25" s="16">
        <f t="shared" si="3"/>
        <v>0</v>
      </c>
      <c r="U25" s="6"/>
      <c r="V25" s="6">
        <f t="shared" si="10"/>
        <v>0</v>
      </c>
      <c r="W25" s="6">
        <f t="shared" si="5"/>
        <v>0</v>
      </c>
      <c r="X25" s="6">
        <f t="shared" si="5"/>
        <v>0</v>
      </c>
      <c r="Y25" s="60"/>
      <c r="Z25" s="60"/>
      <c r="AA25" s="30" t="s">
        <v>37</v>
      </c>
      <c r="AB25" s="33"/>
      <c r="AC25" s="30" t="s">
        <v>37</v>
      </c>
      <c r="AD25" s="33">
        <v>4</v>
      </c>
      <c r="AE25" s="33">
        <f t="shared" si="11"/>
        <v>4</v>
      </c>
    </row>
    <row r="26" spans="1:31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65"/>
      <c r="J26" s="61">
        <f t="shared" si="0"/>
        <v>0</v>
      </c>
      <c r="K26" s="6">
        <f t="shared" si="1"/>
        <v>0</v>
      </c>
      <c r="L26" s="6">
        <f t="shared" si="1"/>
        <v>0</v>
      </c>
      <c r="M26" s="6"/>
      <c r="N26" s="6">
        <f t="shared" si="8"/>
        <v>0</v>
      </c>
      <c r="O26" s="6"/>
      <c r="P26" s="6">
        <f t="shared" si="9"/>
        <v>0</v>
      </c>
      <c r="Q26" s="6"/>
      <c r="R26" s="66">
        <f t="shared" si="7"/>
        <v>0</v>
      </c>
      <c r="S26" s="16">
        <f t="shared" si="2"/>
        <v>0</v>
      </c>
      <c r="T26" s="16">
        <f t="shared" si="3"/>
        <v>0</v>
      </c>
      <c r="U26" s="6"/>
      <c r="V26" s="6">
        <f t="shared" si="10"/>
        <v>0</v>
      </c>
      <c r="W26" s="6">
        <f t="shared" si="5"/>
        <v>0</v>
      </c>
      <c r="X26" s="6">
        <f t="shared" si="5"/>
        <v>0</v>
      </c>
      <c r="Y26" s="60"/>
      <c r="Z26" s="60"/>
      <c r="AA26" s="30" t="s">
        <v>39</v>
      </c>
      <c r="AB26" s="33">
        <v>1</v>
      </c>
      <c r="AC26" s="30" t="s">
        <v>39</v>
      </c>
      <c r="AD26" s="33">
        <v>1</v>
      </c>
      <c r="AE26" s="33">
        <f t="shared" si="11"/>
        <v>2</v>
      </c>
    </row>
    <row r="27" spans="1:31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65"/>
      <c r="J27" s="61">
        <f t="shared" si="0"/>
        <v>0</v>
      </c>
      <c r="K27" s="6">
        <f t="shared" si="1"/>
        <v>0</v>
      </c>
      <c r="L27" s="6">
        <f t="shared" si="1"/>
        <v>0</v>
      </c>
      <c r="M27" s="6"/>
      <c r="N27" s="6">
        <f t="shared" si="8"/>
        <v>0</v>
      </c>
      <c r="O27" s="6"/>
      <c r="P27" s="6">
        <f t="shared" ref="P27" si="12">O27*E27</f>
        <v>0</v>
      </c>
      <c r="Q27" s="6"/>
      <c r="R27" s="66">
        <f t="shared" si="7"/>
        <v>0</v>
      </c>
      <c r="S27" s="16">
        <f t="shared" si="2"/>
        <v>0</v>
      </c>
      <c r="T27" s="16">
        <f t="shared" si="3"/>
        <v>0</v>
      </c>
      <c r="U27" s="6"/>
      <c r="V27" s="6"/>
      <c r="W27" s="6">
        <f t="shared" si="5"/>
        <v>0</v>
      </c>
      <c r="X27" s="6">
        <f t="shared" si="5"/>
        <v>0</v>
      </c>
      <c r="Y27" s="60"/>
      <c r="Z27" s="60"/>
      <c r="AA27" s="3"/>
      <c r="AB27" s="3"/>
      <c r="AC27" s="30" t="s">
        <v>41</v>
      </c>
      <c r="AD27" s="33">
        <v>4</v>
      </c>
      <c r="AE27" s="33">
        <f t="shared" si="11"/>
        <v>4</v>
      </c>
    </row>
    <row r="28" spans="1:31" s="25" customFormat="1" ht="33" customHeight="1" x14ac:dyDescent="0.2">
      <c r="A28" s="22" t="s">
        <v>56</v>
      </c>
      <c r="B28" s="22"/>
      <c r="C28" s="22"/>
      <c r="D28" s="23">
        <f t="shared" ref="D28:X28" si="13">SUM(D6:D27)</f>
        <v>180</v>
      </c>
      <c r="E28" s="23">
        <f t="shared" si="13"/>
        <v>306</v>
      </c>
      <c r="F28" s="23">
        <f t="shared" si="13"/>
        <v>486</v>
      </c>
      <c r="G28" s="23">
        <f t="shared" si="13"/>
        <v>486</v>
      </c>
      <c r="H28" s="23">
        <f t="shared" si="13"/>
        <v>228</v>
      </c>
      <c r="I28" s="67">
        <f t="shared" ref="I28:J28" si="14">SUM(I6:I27)</f>
        <v>9933677.2800000012</v>
      </c>
      <c r="J28" s="67">
        <f t="shared" si="14"/>
        <v>9933677.2800000012</v>
      </c>
      <c r="K28" s="23">
        <f t="shared" si="13"/>
        <v>0</v>
      </c>
      <c r="L28" s="23">
        <f t="shared" si="13"/>
        <v>-258</v>
      </c>
      <c r="M28" s="23">
        <f t="shared" si="13"/>
        <v>486</v>
      </c>
      <c r="N28" s="24">
        <f t="shared" si="13"/>
        <v>29206367.719999999</v>
      </c>
      <c r="O28" s="23">
        <f t="shared" ref="O28:P28" si="15">SUM(O6:O27)</f>
        <v>54</v>
      </c>
      <c r="P28" s="24">
        <f t="shared" si="15"/>
        <v>2535828.6</v>
      </c>
      <c r="Q28" s="23">
        <f t="shared" si="13"/>
        <v>0</v>
      </c>
      <c r="R28" s="24">
        <f t="shared" si="13"/>
        <v>78490.48000000004</v>
      </c>
      <c r="S28" s="23">
        <f t="shared" si="13"/>
        <v>57</v>
      </c>
      <c r="T28" s="24">
        <f t="shared" si="13"/>
        <v>2483419.3200000003</v>
      </c>
      <c r="U28" s="23">
        <f t="shared" si="13"/>
        <v>30</v>
      </c>
      <c r="V28" s="24">
        <f t="shared" si="13"/>
        <v>1637487.0599999998</v>
      </c>
      <c r="W28" s="23">
        <f t="shared" si="13"/>
        <v>27</v>
      </c>
      <c r="X28" s="24">
        <f t="shared" si="13"/>
        <v>845932.26</v>
      </c>
      <c r="Y28" s="68"/>
      <c r="Z28" s="68"/>
      <c r="AA28" s="30" t="s">
        <v>41</v>
      </c>
      <c r="AB28" s="34"/>
      <c r="AC28" s="30" t="s">
        <v>41</v>
      </c>
      <c r="AD28" s="34">
        <v>4</v>
      </c>
      <c r="AE28" s="33">
        <f t="shared" si="11"/>
        <v>4</v>
      </c>
    </row>
    <row r="29" spans="1:31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65">
        <v>832387.25</v>
      </c>
      <c r="J29" s="61">
        <f t="shared" ref="J29:J38" si="16">ROUND(C29*H29,2)</f>
        <v>832387.25</v>
      </c>
      <c r="K29" s="6">
        <f t="shared" ref="K29:L38" si="17">G29-F29</f>
        <v>-13</v>
      </c>
      <c r="L29" s="6">
        <f t="shared" si="17"/>
        <v>0</v>
      </c>
      <c r="M29" s="6"/>
      <c r="N29" s="6">
        <f t="shared" ref="N29:N38" si="18">M29*C29</f>
        <v>0</v>
      </c>
      <c r="O29" s="6"/>
      <c r="P29" s="6">
        <f t="shared" ref="P29:P37" si="19">O29*C29</f>
        <v>0</v>
      </c>
      <c r="Q29" s="6"/>
      <c r="R29" s="66">
        <f t="shared" ref="R29:R38" si="20">C29*Q29</f>
        <v>0</v>
      </c>
      <c r="S29" s="16">
        <f t="shared" ref="S29:S38" si="21">ROUND(H29/12*3,0)</f>
        <v>6</v>
      </c>
      <c r="T29" s="16">
        <f t="shared" ref="T29:T38" si="22">ROUND(S29*C29,2)</f>
        <v>199772.94</v>
      </c>
      <c r="U29" s="6">
        <v>14</v>
      </c>
      <c r="V29" s="6">
        <f t="shared" ref="V29:V38" si="23">U29*C29</f>
        <v>466136.86</v>
      </c>
      <c r="W29" s="6">
        <f t="shared" si="5"/>
        <v>-8</v>
      </c>
      <c r="X29" s="6">
        <f t="shared" si="5"/>
        <v>-266363.92</v>
      </c>
      <c r="Y29" s="60"/>
      <c r="Z29" s="60"/>
      <c r="AA29" s="3"/>
      <c r="AB29" s="34">
        <f>SUM(AB6:AB28)</f>
        <v>143</v>
      </c>
      <c r="AC29" s="3"/>
      <c r="AD29" s="34">
        <f>SUM(AD6:AD28)</f>
        <v>229</v>
      </c>
      <c r="AE29" s="34">
        <f>SUM(AE6:AE28)</f>
        <v>372</v>
      </c>
    </row>
    <row r="30" spans="1:31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69">
        <v>6635542.7999999998</v>
      </c>
      <c r="J30" s="70">
        <f t="shared" si="16"/>
        <v>6705955.3300000001</v>
      </c>
      <c r="K30" s="6">
        <f t="shared" si="17"/>
        <v>-95</v>
      </c>
      <c r="L30" s="6">
        <f t="shared" si="17"/>
        <v>378</v>
      </c>
      <c r="M30" s="6"/>
      <c r="N30" s="6">
        <f t="shared" si="18"/>
        <v>0</v>
      </c>
      <c r="O30" s="6"/>
      <c r="P30" s="6">
        <f t="shared" si="19"/>
        <v>0</v>
      </c>
      <c r="Q30" s="6"/>
      <c r="R30" s="66">
        <f t="shared" si="20"/>
        <v>0</v>
      </c>
      <c r="S30" s="16">
        <f t="shared" si="21"/>
        <v>143</v>
      </c>
      <c r="T30" s="16">
        <f t="shared" si="22"/>
        <v>1679424.89</v>
      </c>
      <c r="U30" s="6">
        <v>181</v>
      </c>
      <c r="V30" s="6">
        <f t="shared" si="23"/>
        <v>2125705.63</v>
      </c>
      <c r="W30" s="6">
        <f t="shared" si="5"/>
        <v>-38</v>
      </c>
      <c r="X30" s="6">
        <f t="shared" si="5"/>
        <v>-446280.74</v>
      </c>
      <c r="Y30" s="60"/>
      <c r="Z30" s="60"/>
      <c r="AA30" s="32"/>
      <c r="AB30" s="32"/>
      <c r="AC30" s="32"/>
      <c r="AD30" s="32"/>
      <c r="AE30" s="32"/>
    </row>
    <row r="31" spans="1:31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65">
        <v>814589.12</v>
      </c>
      <c r="J31" s="61">
        <f t="shared" si="16"/>
        <v>814589.12</v>
      </c>
      <c r="K31" s="6">
        <f t="shared" si="17"/>
        <v>-29</v>
      </c>
      <c r="L31" s="6">
        <f t="shared" si="17"/>
        <v>0</v>
      </c>
      <c r="M31" s="6"/>
      <c r="N31" s="6">
        <f t="shared" si="18"/>
        <v>0</v>
      </c>
      <c r="O31" s="6"/>
      <c r="P31" s="6">
        <f t="shared" si="19"/>
        <v>0</v>
      </c>
      <c r="Q31" s="6"/>
      <c r="R31" s="66">
        <f t="shared" si="20"/>
        <v>0</v>
      </c>
      <c r="S31" s="16">
        <f t="shared" si="21"/>
        <v>15</v>
      </c>
      <c r="T31" s="16">
        <f t="shared" si="22"/>
        <v>210669.6</v>
      </c>
      <c r="U31" s="6">
        <v>57</v>
      </c>
      <c r="V31" s="6">
        <f t="shared" si="23"/>
        <v>800544.48</v>
      </c>
      <c r="W31" s="6">
        <f t="shared" si="5"/>
        <v>-42</v>
      </c>
      <c r="X31" s="6">
        <f t="shared" si="5"/>
        <v>-589874.88</v>
      </c>
      <c r="Y31" s="60"/>
      <c r="Z31" s="60"/>
      <c r="AA31" s="32"/>
      <c r="AB31" s="32"/>
      <c r="AC31" s="32"/>
      <c r="AD31" s="32"/>
      <c r="AE31" s="32"/>
    </row>
    <row r="32" spans="1:31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65">
        <v>505001.89</v>
      </c>
      <c r="J32" s="61">
        <f t="shared" si="16"/>
        <v>505001.89</v>
      </c>
      <c r="K32" s="6">
        <f t="shared" si="17"/>
        <v>-21</v>
      </c>
      <c r="L32" s="6">
        <f t="shared" si="17"/>
        <v>0</v>
      </c>
      <c r="M32" s="6"/>
      <c r="N32" s="6">
        <f t="shared" si="18"/>
        <v>0</v>
      </c>
      <c r="O32" s="6"/>
      <c r="P32" s="6">
        <f t="shared" si="19"/>
        <v>0</v>
      </c>
      <c r="Q32" s="6"/>
      <c r="R32" s="66">
        <f t="shared" si="20"/>
        <v>0</v>
      </c>
      <c r="S32" s="16">
        <f t="shared" si="21"/>
        <v>11</v>
      </c>
      <c r="T32" s="16">
        <f t="shared" si="22"/>
        <v>129186.53</v>
      </c>
      <c r="U32" s="6">
        <v>37</v>
      </c>
      <c r="V32" s="6">
        <f t="shared" si="23"/>
        <v>434536.51</v>
      </c>
      <c r="W32" s="6">
        <f t="shared" si="5"/>
        <v>-26</v>
      </c>
      <c r="X32" s="6">
        <f t="shared" si="5"/>
        <v>-305349.98</v>
      </c>
      <c r="Y32" s="60"/>
      <c r="Z32" s="60"/>
      <c r="AA32" s="32"/>
      <c r="AB32" s="32"/>
      <c r="AC32" s="32"/>
      <c r="AD32" s="32"/>
      <c r="AE32" s="32"/>
    </row>
    <row r="33" spans="1:3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65">
        <v>207763.71</v>
      </c>
      <c r="J33" s="61">
        <f t="shared" si="16"/>
        <v>207763.71</v>
      </c>
      <c r="K33" s="6">
        <f t="shared" si="17"/>
        <v>-16</v>
      </c>
      <c r="L33" s="6">
        <f t="shared" si="17"/>
        <v>0</v>
      </c>
      <c r="M33" s="6"/>
      <c r="N33" s="6">
        <f t="shared" si="18"/>
        <v>0</v>
      </c>
      <c r="O33" s="6"/>
      <c r="P33" s="6">
        <f t="shared" si="19"/>
        <v>0</v>
      </c>
      <c r="Q33" s="6"/>
      <c r="R33" s="66">
        <f t="shared" si="20"/>
        <v>0</v>
      </c>
      <c r="S33" s="16">
        <f t="shared" si="21"/>
        <v>8</v>
      </c>
      <c r="T33" s="16">
        <f t="shared" si="22"/>
        <v>50366.96</v>
      </c>
      <c r="U33" s="6">
        <v>24</v>
      </c>
      <c r="V33" s="6">
        <f t="shared" si="23"/>
        <v>151100.88</v>
      </c>
      <c r="W33" s="6">
        <f t="shared" si="5"/>
        <v>-16</v>
      </c>
      <c r="X33" s="6">
        <f t="shared" si="5"/>
        <v>-100733.92000000001</v>
      </c>
      <c r="Y33" s="60"/>
      <c r="Z33" s="60"/>
      <c r="AA33" s="32"/>
      <c r="AB33" s="32"/>
      <c r="AC33" s="32"/>
      <c r="AD33" s="32"/>
      <c r="AE33" s="32"/>
    </row>
    <row r="34" spans="1:3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65">
        <v>94438.080000000002</v>
      </c>
      <c r="J34" s="61">
        <f t="shared" si="16"/>
        <v>94438.080000000002</v>
      </c>
      <c r="K34" s="6">
        <f t="shared" si="17"/>
        <v>-6</v>
      </c>
      <c r="L34" s="6">
        <f t="shared" si="17"/>
        <v>0</v>
      </c>
      <c r="M34" s="6"/>
      <c r="N34" s="6">
        <f t="shared" si="18"/>
        <v>0</v>
      </c>
      <c r="O34" s="6"/>
      <c r="P34" s="6">
        <f t="shared" si="19"/>
        <v>0</v>
      </c>
      <c r="Q34" s="6"/>
      <c r="R34" s="66">
        <f t="shared" si="20"/>
        <v>0</v>
      </c>
      <c r="S34" s="16">
        <f t="shared" si="21"/>
        <v>3</v>
      </c>
      <c r="T34" s="16">
        <f t="shared" si="22"/>
        <v>23609.52</v>
      </c>
      <c r="U34" s="6">
        <v>10</v>
      </c>
      <c r="V34" s="6">
        <f t="shared" si="23"/>
        <v>78698.399999999994</v>
      </c>
      <c r="W34" s="6">
        <f t="shared" si="5"/>
        <v>-7</v>
      </c>
      <c r="X34" s="6">
        <f t="shared" si="5"/>
        <v>-55088.87999999999</v>
      </c>
      <c r="Y34" s="60"/>
      <c r="Z34" s="60"/>
      <c r="AA34" s="32"/>
      <c r="AB34" s="32"/>
      <c r="AC34" s="32"/>
      <c r="AD34" s="32"/>
      <c r="AE34" s="32"/>
    </row>
    <row r="35" spans="1:3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65">
        <v>7944066</v>
      </c>
      <c r="J35" s="61">
        <f t="shared" si="16"/>
        <v>7944066</v>
      </c>
      <c r="K35" s="6">
        <f t="shared" si="17"/>
        <v>0</v>
      </c>
      <c r="L35" s="6">
        <f t="shared" si="17"/>
        <v>0</v>
      </c>
      <c r="M35" s="6"/>
      <c r="N35" s="6">
        <f t="shared" si="18"/>
        <v>0</v>
      </c>
      <c r="O35" s="6"/>
      <c r="P35" s="6">
        <f t="shared" si="19"/>
        <v>0</v>
      </c>
      <c r="Q35" s="6"/>
      <c r="R35" s="66">
        <f t="shared" si="20"/>
        <v>0</v>
      </c>
      <c r="S35" s="16">
        <f t="shared" si="21"/>
        <v>23</v>
      </c>
      <c r="T35" s="16">
        <f t="shared" si="22"/>
        <v>2030150.2</v>
      </c>
      <c r="U35" s="6">
        <v>2</v>
      </c>
      <c r="V35" s="6">
        <f t="shared" si="23"/>
        <v>176534.8</v>
      </c>
      <c r="W35" s="6">
        <f t="shared" si="5"/>
        <v>21</v>
      </c>
      <c r="X35" s="6">
        <f t="shared" si="5"/>
        <v>1853615.4</v>
      </c>
      <c r="Y35" s="60"/>
      <c r="Z35" s="60"/>
      <c r="AA35" s="32"/>
      <c r="AB35" s="32"/>
      <c r="AC35" s="32"/>
      <c r="AD35" s="32"/>
      <c r="AE35" s="32"/>
    </row>
    <row r="36" spans="1:3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65">
        <v>10077275.25</v>
      </c>
      <c r="J36" s="61">
        <f t="shared" si="16"/>
        <v>10077275.25</v>
      </c>
      <c r="K36" s="6">
        <f t="shared" si="17"/>
        <v>0</v>
      </c>
      <c r="L36" s="6">
        <f t="shared" si="17"/>
        <v>0</v>
      </c>
      <c r="M36" s="6"/>
      <c r="N36" s="6">
        <f t="shared" si="18"/>
        <v>0</v>
      </c>
      <c r="O36" s="6"/>
      <c r="P36" s="6">
        <f t="shared" si="19"/>
        <v>0</v>
      </c>
      <c r="Q36" s="6"/>
      <c r="R36" s="66">
        <f t="shared" si="20"/>
        <v>0</v>
      </c>
      <c r="S36" s="16">
        <f t="shared" si="21"/>
        <v>19</v>
      </c>
      <c r="T36" s="16">
        <f t="shared" si="22"/>
        <v>2552909.73</v>
      </c>
      <c r="U36" s="6">
        <v>1</v>
      </c>
      <c r="V36" s="6">
        <f t="shared" si="23"/>
        <v>134363.67000000001</v>
      </c>
      <c r="W36" s="6">
        <f t="shared" si="5"/>
        <v>18</v>
      </c>
      <c r="X36" s="6">
        <f t="shared" si="5"/>
        <v>2418546.06</v>
      </c>
      <c r="Y36" s="60"/>
      <c r="Z36" s="60"/>
      <c r="AA36" s="32"/>
      <c r="AB36" s="32"/>
      <c r="AC36" s="32"/>
      <c r="AD36" s="32"/>
      <c r="AE36" s="32"/>
    </row>
    <row r="37" spans="1:3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65">
        <v>0</v>
      </c>
      <c r="J37" s="61">
        <f t="shared" si="16"/>
        <v>0</v>
      </c>
      <c r="K37" s="6">
        <f t="shared" si="17"/>
        <v>0</v>
      </c>
      <c r="L37" s="6">
        <f t="shared" si="17"/>
        <v>-120</v>
      </c>
      <c r="M37" s="6"/>
      <c r="N37" s="6">
        <f t="shared" si="18"/>
        <v>0</v>
      </c>
      <c r="O37" s="6"/>
      <c r="P37" s="6">
        <f t="shared" si="19"/>
        <v>0</v>
      </c>
      <c r="Q37" s="6"/>
      <c r="R37" s="66">
        <f t="shared" si="20"/>
        <v>0</v>
      </c>
      <c r="S37" s="16">
        <f t="shared" si="21"/>
        <v>0</v>
      </c>
      <c r="T37" s="16">
        <f t="shared" si="22"/>
        <v>0</v>
      </c>
      <c r="U37" s="6"/>
      <c r="V37" s="6">
        <f t="shared" si="23"/>
        <v>0</v>
      </c>
      <c r="W37" s="6">
        <f t="shared" si="5"/>
        <v>0</v>
      </c>
      <c r="X37" s="6">
        <f t="shared" si="5"/>
        <v>0</v>
      </c>
      <c r="Y37" s="60"/>
      <c r="Z37" s="60"/>
      <c r="AA37" s="32"/>
      <c r="AB37" s="32"/>
      <c r="AC37" s="32"/>
      <c r="AD37" s="32"/>
      <c r="AE37" s="32"/>
    </row>
    <row r="38" spans="1:3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65">
        <v>4202079.3</v>
      </c>
      <c r="J38" s="61">
        <f t="shared" si="16"/>
        <v>4202079.3</v>
      </c>
      <c r="K38" s="6">
        <f t="shared" si="17"/>
        <v>0</v>
      </c>
      <c r="L38" s="6">
        <f t="shared" si="17"/>
        <v>0</v>
      </c>
      <c r="M38" s="6"/>
      <c r="N38" s="6">
        <f t="shared" si="18"/>
        <v>0</v>
      </c>
      <c r="O38" s="6"/>
      <c r="P38" s="6">
        <f>O38*C38</f>
        <v>0</v>
      </c>
      <c r="Q38" s="6"/>
      <c r="R38" s="66">
        <f t="shared" si="20"/>
        <v>0</v>
      </c>
      <c r="S38" s="16">
        <f t="shared" si="21"/>
        <v>4</v>
      </c>
      <c r="T38" s="16">
        <f t="shared" si="22"/>
        <v>1120554.48</v>
      </c>
      <c r="U38" s="6"/>
      <c r="V38" s="6">
        <f t="shared" si="23"/>
        <v>0</v>
      </c>
      <c r="W38" s="6">
        <f t="shared" si="5"/>
        <v>4</v>
      </c>
      <c r="X38" s="6">
        <f t="shared" si="5"/>
        <v>1120554.48</v>
      </c>
      <c r="Y38" s="60"/>
      <c r="Z38" s="60"/>
      <c r="AA38" s="32"/>
      <c r="AB38" s="32"/>
      <c r="AC38" s="32"/>
      <c r="AD38" s="32"/>
      <c r="AE38" s="32"/>
    </row>
    <row r="39" spans="1:3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67">
        <f t="shared" ref="I39:M39" si="24">SUM(I29:I38)</f>
        <v>31313143.400000002</v>
      </c>
      <c r="J39" s="67">
        <f t="shared" si="24"/>
        <v>31383555.930000003</v>
      </c>
      <c r="K39" s="23">
        <f t="shared" si="24"/>
        <v>-180</v>
      </c>
      <c r="L39" s="23">
        <f t="shared" si="24"/>
        <v>258</v>
      </c>
      <c r="M39" s="23">
        <f t="shared" si="24"/>
        <v>0</v>
      </c>
      <c r="N39" s="23">
        <f>SUM(N29:N38)</f>
        <v>0</v>
      </c>
      <c r="O39" s="23">
        <f t="shared" ref="O39" si="25">SUM(O29:O38)</f>
        <v>0</v>
      </c>
      <c r="P39" s="23">
        <f>SUM(P29:P38)</f>
        <v>0</v>
      </c>
      <c r="Q39" s="23">
        <f t="shared" ref="Q39:X39" si="26">SUM(Q29:Q38)</f>
        <v>0</v>
      </c>
      <c r="R39" s="26">
        <f t="shared" si="26"/>
        <v>0</v>
      </c>
      <c r="S39" s="23">
        <f t="shared" si="26"/>
        <v>232</v>
      </c>
      <c r="T39" s="26">
        <f t="shared" si="26"/>
        <v>7996644.8499999996</v>
      </c>
      <c r="U39" s="23">
        <f t="shared" si="26"/>
        <v>326</v>
      </c>
      <c r="V39" s="26">
        <f t="shared" si="26"/>
        <v>4367621.2299999995</v>
      </c>
      <c r="W39" s="23">
        <f t="shared" si="26"/>
        <v>-94</v>
      </c>
      <c r="X39" s="26">
        <f t="shared" si="26"/>
        <v>3629023.62</v>
      </c>
      <c r="Y39" s="71"/>
      <c r="Z39" s="71"/>
      <c r="AA39" s="35"/>
      <c r="AB39" s="35"/>
      <c r="AC39" s="35"/>
      <c r="AD39" s="35"/>
      <c r="AE39" s="35"/>
    </row>
    <row r="40" spans="1:3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72">
        <v>743300.12</v>
      </c>
      <c r="J40" s="73">
        <f>ROUND(C40*H40,2)</f>
        <v>609721.97</v>
      </c>
      <c r="K40" s="6">
        <f t="shared" ref="K40:L40" si="27">G40-F40</f>
        <v>-57</v>
      </c>
      <c r="L40" s="6">
        <f t="shared" si="27"/>
        <v>0</v>
      </c>
      <c r="M40" s="44"/>
      <c r="N40" s="44"/>
      <c r="O40" s="44"/>
      <c r="P40" s="44">
        <f>O40*C40</f>
        <v>0</v>
      </c>
      <c r="Q40" s="44"/>
      <c r="R40" s="44">
        <f t="shared" ref="R40" si="28">C40*Q40</f>
        <v>0</v>
      </c>
      <c r="S40" s="44">
        <f t="shared" ref="S40" si="29">ROUND(H40/12*3,0)</f>
        <v>36</v>
      </c>
      <c r="T40" s="45">
        <f t="shared" ref="T40" si="30">ROUND(S40*C40,2)</f>
        <v>153496.44</v>
      </c>
      <c r="U40" s="33">
        <v>11</v>
      </c>
      <c r="V40" s="45">
        <f t="shared" ref="V40" si="31">U40*C40</f>
        <v>46901.69</v>
      </c>
      <c r="W40" s="44">
        <f t="shared" si="5"/>
        <v>25</v>
      </c>
      <c r="X40" s="45">
        <f t="shared" si="5"/>
        <v>106594.75</v>
      </c>
      <c r="Y40" s="74"/>
      <c r="Z40" s="74"/>
      <c r="AA40" s="38"/>
      <c r="AB40" s="38"/>
      <c r="AC40" s="38"/>
      <c r="AD40" s="38"/>
      <c r="AE40" s="38"/>
    </row>
    <row r="41" spans="1:3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X41" si="32">G28+G39+G40</f>
        <v>1293</v>
      </c>
      <c r="H41" s="23">
        <f t="shared" si="32"/>
        <v>1293</v>
      </c>
      <c r="I41" s="72">
        <f t="shared" si="32"/>
        <v>41990120.800000004</v>
      </c>
      <c r="J41" s="72">
        <f t="shared" si="32"/>
        <v>41926955.180000007</v>
      </c>
      <c r="K41" s="23">
        <f t="shared" si="32"/>
        <v>-237</v>
      </c>
      <c r="L41" s="23">
        <f t="shared" si="32"/>
        <v>0</v>
      </c>
      <c r="M41" s="23">
        <f t="shared" si="32"/>
        <v>486</v>
      </c>
      <c r="N41" s="26">
        <f t="shared" si="32"/>
        <v>29206367.719999999</v>
      </c>
      <c r="O41" s="23">
        <f t="shared" si="32"/>
        <v>54</v>
      </c>
      <c r="P41" s="26">
        <f t="shared" si="32"/>
        <v>2535828.6</v>
      </c>
      <c r="Q41" s="23">
        <f t="shared" si="32"/>
        <v>0</v>
      </c>
      <c r="R41" s="26">
        <f t="shared" si="32"/>
        <v>78490.48000000004</v>
      </c>
      <c r="S41" s="23">
        <f t="shared" si="32"/>
        <v>325</v>
      </c>
      <c r="T41" s="26">
        <f t="shared" si="32"/>
        <v>10633560.609999999</v>
      </c>
      <c r="U41" s="23">
        <f t="shared" si="32"/>
        <v>367</v>
      </c>
      <c r="V41" s="26">
        <f t="shared" si="32"/>
        <v>6052009.9799999995</v>
      </c>
      <c r="W41" s="23">
        <f t="shared" si="32"/>
        <v>-42</v>
      </c>
      <c r="X41" s="26">
        <f t="shared" si="32"/>
        <v>4581550.63</v>
      </c>
      <c r="Y41" s="71"/>
      <c r="Z41" s="71"/>
      <c r="AA41" s="35"/>
      <c r="AB41" s="35"/>
      <c r="AC41" s="35"/>
      <c r="AD41" s="35"/>
      <c r="AE41" s="35"/>
      <c r="AF41" s="25"/>
      <c r="AG41" s="25"/>
    </row>
    <row r="43" spans="1:33" x14ac:dyDescent="0.2">
      <c r="J43" s="75">
        <f>I30-J30</f>
        <v>-70412.530000000261</v>
      </c>
      <c r="R43" s="15" t="e">
        <f>R41/Q41</f>
        <v>#DIV/0!</v>
      </c>
    </row>
    <row r="44" spans="1:33" x14ac:dyDescent="0.2">
      <c r="J44" s="75">
        <f>I40-J40</f>
        <v>133578.15000000002</v>
      </c>
      <c r="L44" s="15"/>
    </row>
    <row r="45" spans="1:33" x14ac:dyDescent="0.2">
      <c r="J45" s="75">
        <f>I41-J41</f>
        <v>63165.619999997318</v>
      </c>
    </row>
  </sheetData>
  <mergeCells count="19">
    <mergeCell ref="AA3:AE3"/>
    <mergeCell ref="U2:V3"/>
    <mergeCell ref="W2:X3"/>
    <mergeCell ref="M3:N3"/>
    <mergeCell ref="O3:P3"/>
    <mergeCell ref="Q3:R3"/>
    <mergeCell ref="S3:T3"/>
    <mergeCell ref="S2:T2"/>
    <mergeCell ref="G2:H3"/>
    <mergeCell ref="I2:I3"/>
    <mergeCell ref="J2:J3"/>
    <mergeCell ref="K2:L3"/>
    <mergeCell ref="M2:R2"/>
    <mergeCell ref="F2:F4"/>
    <mergeCell ref="A2:A4"/>
    <mergeCell ref="B2:B4"/>
    <mergeCell ref="C2:C4"/>
    <mergeCell ref="D2:D4"/>
    <mergeCell ref="E2:E4"/>
  </mergeCells>
  <conditionalFormatting sqref="A1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{E465F599-5852-4D19-8609-4E7DA62C6AD9}</x14:id>
        </ext>
      </extLst>
    </cfRule>
  </conditionalFormatting>
  <conditionalFormatting sqref="AD6 AB9:AB16 AB6">
    <cfRule type="cellIs" dxfId="14" priority="11" operator="lessThan">
      <formula>0</formula>
    </cfRule>
  </conditionalFormatting>
  <conditionalFormatting sqref="AD9:AD16">
    <cfRule type="cellIs" dxfId="13" priority="15" operator="lessThan">
      <formula>0</formula>
    </cfRule>
  </conditionalFormatting>
  <conditionalFormatting sqref="AA16">
    <cfRule type="cellIs" dxfId="12" priority="10" operator="lessThan">
      <formula>0</formula>
    </cfRule>
  </conditionalFormatting>
  <conditionalFormatting sqref="AC15:AC16">
    <cfRule type="cellIs" dxfId="11" priority="14" operator="lessThan">
      <formula>0</formula>
    </cfRule>
  </conditionalFormatting>
  <conditionalFormatting sqref="AD19:AD27">
    <cfRule type="cellIs" dxfId="10" priority="13" operator="lessThan">
      <formula>0</formula>
    </cfRule>
  </conditionalFormatting>
  <conditionalFormatting sqref="AC19:AC27">
    <cfRule type="cellIs" dxfId="9" priority="12" operator="lessThan">
      <formula>0</formula>
    </cfRule>
  </conditionalFormatting>
  <conditionalFormatting sqref="AA19:AA26">
    <cfRule type="cellIs" dxfId="8" priority="7" operator="lessThan">
      <formula>0</formula>
    </cfRule>
  </conditionalFormatting>
  <conditionalFormatting sqref="AA15">
    <cfRule type="cellIs" dxfId="7" priority="9" operator="lessThan">
      <formula>0</formula>
    </cfRule>
  </conditionalFormatting>
  <conditionalFormatting sqref="AB19:AB26">
    <cfRule type="cellIs" dxfId="6" priority="8" operator="lessThan">
      <formula>0</formula>
    </cfRule>
  </conditionalFormatting>
  <conditionalFormatting sqref="AA28">
    <cfRule type="cellIs" dxfId="5" priority="5" operator="lessThan">
      <formula>0</formula>
    </cfRule>
  </conditionalFormatting>
  <conditionalFormatting sqref="AE19:AE28">
    <cfRule type="cellIs" dxfId="4" priority="2" operator="lessThan">
      <formula>0</formula>
    </cfRule>
  </conditionalFormatting>
  <conditionalFormatting sqref="AE6">
    <cfRule type="cellIs" dxfId="3" priority="4" operator="lessThan">
      <formula>0</formula>
    </cfRule>
  </conditionalFormatting>
  <conditionalFormatting sqref="AC28">
    <cfRule type="cellIs" dxfId="2" priority="6" operator="lessThan">
      <formula>0</formula>
    </cfRule>
  </conditionalFormatting>
  <conditionalFormatting sqref="AE9:AE16">
    <cfRule type="cellIs" dxfId="1" priority="3" operator="lessThan">
      <formula>0</formula>
    </cfRule>
  </conditionalFormatting>
  <conditionalFormatting sqref="U40">
    <cfRule type="cellIs" dxfId="0" priority="1" operator="lessThan">
      <formula>0</formula>
    </cfRule>
  </conditionalFormatting>
  <printOptions verticalCentered="1"/>
  <pageMargins left="0.59055118110236227" right="0" top="0" bottom="0" header="0.31496062992125984" footer="0.31496062992125984"/>
  <pageSetup paperSize="8" scale="63" fitToWidth="2" orientation="landscape" r:id="rId1"/>
  <colBreaks count="1" manualBreakCount="1">
    <brk id="24" max="4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65F599-5852-4D19-8609-4E7DA62C6A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СВМП(КС) Пр14</vt:lpstr>
      <vt:lpstr>СВМП(КС) Пр14 (1вар)</vt:lpstr>
      <vt:lpstr>СВМП(КС) Пр14 (2 вар)</vt:lpstr>
      <vt:lpstr>СВМП(КС) Пр14 (3 вар) </vt:lpstr>
      <vt:lpstr>СВМП(Ген ИНЖ) Пр7-факт_4</vt:lpstr>
      <vt:lpstr>Лист1 (Ген ИНЖ)_5</vt:lpstr>
      <vt:lpstr>'Лист1 (Ген ИНЖ)_5'!Область_печати</vt:lpstr>
      <vt:lpstr>'СВМП(Ген ИНЖ) Пр7-факт_4'!Область_печати</vt:lpstr>
      <vt:lpstr>'СВМП(КС) Пр14'!Область_печати</vt:lpstr>
      <vt:lpstr>'СВМП(КС) Пр14 (1вар)'!Область_печати</vt:lpstr>
      <vt:lpstr>'СВМП(КС) Пр14 (2 вар)'!Область_печати</vt:lpstr>
      <vt:lpstr>'СВМП(КС) Пр14 (3 вар)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2023-09-14T06:41:05Z</cp:lastPrinted>
  <dcterms:created xsi:type="dcterms:W3CDTF">2023-03-27T13:12:45Z</dcterms:created>
  <dcterms:modified xsi:type="dcterms:W3CDTF">2023-09-15T09:52:25Z</dcterms:modified>
</cp:coreProperties>
</file>